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757\Box\BG2526 Ondersteuning SADC Duurzaamheid\BG2526 Team\BG2526 Technical Data\8. Skyzone\EVMI - MKI\Definitieve bestanden\Versie 3.0\"/>
    </mc:Choice>
  </mc:AlternateContent>
  <xr:revisionPtr revIDLastSave="0" documentId="13_ncr:1_{895E45E2-DB3E-4BDE-BD8D-727CAEA14207}" xr6:coauthVersionLast="44" xr6:coauthVersionMax="44" xr10:uidLastSave="{00000000-0000-0000-0000-000000000000}"/>
  <bookViews>
    <workbookView xWindow="-120" yWindow="-120" windowWidth="29040" windowHeight="15840" xr2:uid="{1B81ABC1-9980-4FCF-A9B3-416F617BF27E}"/>
  </bookViews>
  <sheets>
    <sheet name="Referentie STP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513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513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caf">#REF!</definedName>
    <definedName name="car">#REF!</definedName>
    <definedName name="cof">#REF!</definedName>
    <definedName name="cor">#REF!</definedName>
    <definedName name="CROW.BTW_meenemen">[1]Keuzeparameters!$E$11</definedName>
    <definedName name="CROW.Datum_raming">[1]Colofon!$C$21</definedName>
    <definedName name="CROW.Documentnummer">[2]Colofon!$F$22</definedName>
    <definedName name="CROW.Dossiernummer">[1]Colofon!$F$20</definedName>
    <definedName name="CROW.Naam_deelraming">[2]Colofon!$C$13</definedName>
    <definedName name="CROW.Naam_opdrachtgever">[1]Colofon!$C$14</definedName>
    <definedName name="CROW.Naam_project">[1]Colofon!$C$11</definedName>
    <definedName name="CROW.Prijspeil">[1]Colofon!$C$26</definedName>
    <definedName name="CROW.Ramer">[1]Colofon!$C$22</definedName>
    <definedName name="CROW.Startjaar_investeringskosten">[1]Keuzeparameters!$E$14</definedName>
    <definedName name="CROW.Startjaar_levensduurkosten">[3]Colofon!$C$46</definedName>
    <definedName name="CROW.Status">[1]Colofon!$C$25</definedName>
    <definedName name="CROW.Versie">[1]Colofon!$C$24</definedName>
    <definedName name="CROW.Versienummer">[1]Colofon!$H$5</definedName>
    <definedName name="lma">#REF!</definedName>
    <definedName name="lmv">#REF!</definedName>
    <definedName name="NewMatrix">'[4]@RISK Correlations'!$C$5:$M$15</definedName>
    <definedName name="NewMatrix1">[5]COR!$B$4:$AF$34</definedName>
    <definedName name="NewMatrix2">'[4]@RISK Correlations'!$C$20:$M$30</definedName>
    <definedName name="NewMatrix3">[5]COR!$B$38:$U$57</definedName>
    <definedName name="Pal_Workbook_GUID" hidden="1">"X64BHVXJCGD3CGVAAN83WED4"</definedName>
    <definedName name="re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StatFunctionsUpdateFreq">1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WS.31047.BK">#REF!</definedName>
    <definedName name="RWS.31047.EK">#REF!</definedName>
    <definedName name="RWS.31047.LEV">#REF!</definedName>
    <definedName name="RWS.31047.OBK">#REF!</definedName>
    <definedName name="RWS.31047.rij">#REF!</definedName>
    <definedName name="RWS.31047.VK">#REF!</definedName>
    <definedName name="RWS.31058.BK">#REF!</definedName>
    <definedName name="RWS.31058.EK">#REF!</definedName>
    <definedName name="RWS.31058.LEV">#REF!</definedName>
    <definedName name="RWS.31058.OBK">#REF!</definedName>
    <definedName name="RWS.31058.rij">#REF!</definedName>
    <definedName name="RWS.31058.VK">#REF!</definedName>
    <definedName name="RWS.31365.BK">#REF!</definedName>
    <definedName name="RWS.31365.EK">#REF!</definedName>
    <definedName name="RWS.31365.LEV">#REF!</definedName>
    <definedName name="RWS.31365.OBK">#REF!</definedName>
    <definedName name="RWS.31365.rij">#REF!</definedName>
    <definedName name="RWS.31365.VK">#REF!</definedName>
    <definedName name="RWS.31375.BK">#REF!</definedName>
    <definedName name="RWS.31375.EK">#REF!</definedName>
    <definedName name="RWS.31375.LEV">#REF!</definedName>
    <definedName name="RWS.31375.OBK">#REF!</definedName>
    <definedName name="RWS.31375.rij">#REF!</definedName>
    <definedName name="RWS.31375.VK">#REF!</definedName>
    <definedName name="RWS.31415.BK">#REF!</definedName>
    <definedName name="RWS.31415.EK">#REF!</definedName>
    <definedName name="RWS.31415.LEV">#REF!</definedName>
    <definedName name="RWS.31415.OBK">#REF!</definedName>
    <definedName name="RWS.31415.rij">#REF!</definedName>
    <definedName name="RWS.31415.VK">#REF!</definedName>
    <definedName name="RWS.31526.BK">#REF!</definedName>
    <definedName name="RWS.31526.EK">#REF!</definedName>
    <definedName name="RWS.31526.LEV">#REF!</definedName>
    <definedName name="RWS.31526.OBK">#REF!</definedName>
    <definedName name="RWS.31526.rij">#REF!</definedName>
    <definedName name="RWS.31526.VK">#REF!</definedName>
    <definedName name="RWS.31706.rij">#REF!</definedName>
    <definedName name="RWS.31710.BK">#REF!</definedName>
    <definedName name="RWS.31710.EK">#REF!</definedName>
    <definedName name="RWS.31710.LEV">#REF!</definedName>
    <definedName name="RWS.31710.OBK">#REF!</definedName>
    <definedName name="RWS.31710.rij">#REF!</definedName>
    <definedName name="RWS.31710.VK">#REF!</definedName>
    <definedName name="RWS.31791.BK">#REF!</definedName>
    <definedName name="RWS.31791.EK">#REF!</definedName>
    <definedName name="RWS.31791.LEV">#REF!</definedName>
    <definedName name="RWS.31791.OBK">#REF!</definedName>
    <definedName name="RWS.31791.rij">#REF!</definedName>
    <definedName name="RWS.31791.VK">#REF!</definedName>
    <definedName name="RWS.31863.BK">#REF!</definedName>
    <definedName name="RWS.31863.EK">#REF!</definedName>
    <definedName name="RWS.31863.LEV">#REF!</definedName>
    <definedName name="RWS.31863.OBK">#REF!</definedName>
    <definedName name="RWS.31863.rij">#REF!</definedName>
    <definedName name="RWS.31863.VK">#REF!</definedName>
    <definedName name="RWS.31872.BK">#REF!</definedName>
    <definedName name="RWS.31872.EK">#REF!</definedName>
    <definedName name="RWS.31872.LEV">#REF!</definedName>
    <definedName name="RWS.31872.OBK">#REF!</definedName>
    <definedName name="RWS.31872.rij">#REF!</definedName>
    <definedName name="RWS.31872.VK">#REF!</definedName>
    <definedName name="RWS.31950.BK">#REF!</definedName>
    <definedName name="RWS.31950.EK">#REF!</definedName>
    <definedName name="RWS.31950.LEV">#REF!</definedName>
    <definedName name="RWS.31950.OBK">#REF!</definedName>
    <definedName name="RWS.31950.rij">#REF!</definedName>
    <definedName name="RWS.31950.VK">#REF!</definedName>
    <definedName name="RWS.31962.BK">#REF!</definedName>
    <definedName name="RWS.31962.EK">#REF!</definedName>
    <definedName name="RWS.31962.LEV">#REF!</definedName>
    <definedName name="RWS.31962.OBK">#REF!</definedName>
    <definedName name="RWS.31962.rij">#REF!</definedName>
    <definedName name="RWS.31962.VK">#REF!</definedName>
    <definedName name="RWS.BenO_bijdrage_getal">[6]RWS_Keuzeparameters!$C$26</definedName>
    <definedName name="RWS.BLD_bijdrage_getal">[6]RWS_Keuzeparameters!$C$23</definedName>
    <definedName name="RWS.BTW">[6]RWS_Keuzeparameters!$C$12</definedName>
    <definedName name="RWS.BTW_perc">[6]RWS_Keuzeparameters!$E$13</definedName>
    <definedName name="RWS.BTW_perc_getal">[6]RWS_Keuzeparameters!$C$13</definedName>
    <definedName name="RWS.Datum_raming">[7]Colofon!$C$21</definedName>
    <definedName name="RWS.Discontovoet">[6]RWS_Keuzeparameters!$E$22</definedName>
    <definedName name="RWS.Discontovoet_getal">[6]RWS_Keuzeparameters!$C$22</definedName>
    <definedName name="RWS.Dossiernummer">[6]Colofon!$C$30</definedName>
    <definedName name="RWS.Eindjaar_Subtotaal_investeringskosten">#REF!</definedName>
    <definedName name="RWS.Eindjaar_Subtotaal_levensduurkosten">#REF!</definedName>
    <definedName name="RWS.Laatste_regel_BK">#REF!</definedName>
    <definedName name="RWS.Laatste_regel_deelramingen">#REF!</definedName>
    <definedName name="RWS.Laatste_regel_EK">#REF!</definedName>
    <definedName name="RWS.Laatste_regel_LEV">#REF!</definedName>
    <definedName name="RWS.Laatste_regel_OBK">#REF!</definedName>
    <definedName name="RWS.Laatste_regel_VK">#REF!</definedName>
    <definedName name="RWS.Looptijd_investeringskosten">#REF!</definedName>
    <definedName name="RWS.Looptijd_investeringskosten_max">[6]RWS_Keuzeparameters!$C$16</definedName>
    <definedName name="RWS.Looptijd_levensduurkosten">#REF!</definedName>
    <definedName name="RWS.Looptijd_levensduurkosten_max">[6]RWS_Keuzeparameters!$C$17</definedName>
    <definedName name="RWS.Looptijd_projectkosten">#REF!</definedName>
    <definedName name="RWS.Naam_opdrachtgever">[7]Colofon!$C$14</definedName>
    <definedName name="RWS.Naam_project">[7]Colofon!$C$11</definedName>
    <definedName name="RWS.Omschrijving">[7]Colofon!$C$12</definedName>
    <definedName name="RWS.Prijspeil">[7]Colofon!$C$26</definedName>
    <definedName name="RWS.Ramer">[7]Colofon!$C$22</definedName>
    <definedName name="RWS.RAW_bijdrage_max">[6]RWS_Keuzeparameters!$C$29</definedName>
    <definedName name="RWS.Reele_rente_getal">[6]RWS_Keuzeparameters!$C$20</definedName>
    <definedName name="RWS.Risicotoeslag_getal">[6]RWS_Keuzeparameters!$C$21</definedName>
    <definedName name="RWS.RR">[6]RWS_Keuzeparameters!$C$14</definedName>
    <definedName name="RWS.Startjaar_investeringskosten">[6]RWS_Keuzeparameters!$C$15</definedName>
    <definedName name="RWS.Startjaar_Subtotaal_investeringskosten">#REF!</definedName>
    <definedName name="RWS.Startjaar_Subtotaal_levensduurkosten">#REF!</definedName>
    <definedName name="RWS.Status">[7]Colofon!$C$25</definedName>
    <definedName name="RWS.Versie">[7]Colofon!$C$24</definedName>
    <definedName name="RWS.Versienummer">[6]RWS_Keuzeparameters!$C$31</definedName>
    <definedName name="sfb">#REF!</definedName>
    <definedName name="ws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5" i="12" l="1"/>
  <c r="N82" i="12" l="1"/>
  <c r="N81" i="12"/>
  <c r="Q82" i="12" l="1"/>
  <c r="Q81" i="12"/>
  <c r="Q80" i="12"/>
  <c r="Q79" i="12"/>
  <c r="Q78" i="12"/>
  <c r="Q77" i="12"/>
  <c r="Q76" i="12"/>
  <c r="Q75" i="12"/>
  <c r="Q74" i="12"/>
  <c r="Q73" i="12"/>
  <c r="Q72" i="12"/>
  <c r="Q71" i="12"/>
  <c r="Q70" i="12"/>
  <c r="Q69" i="12"/>
  <c r="Q68" i="12"/>
  <c r="Q67" i="12"/>
  <c r="Q66" i="12"/>
  <c r="Q65" i="12"/>
  <c r="Q64" i="12"/>
  <c r="Q63" i="12"/>
  <c r="Q62" i="12"/>
  <c r="Q6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6" i="12"/>
  <c r="Q45" i="12"/>
  <c r="Q44" i="12"/>
  <c r="Q43" i="12"/>
  <c r="Q42" i="12"/>
  <c r="Q41" i="12"/>
  <c r="Q40" i="12"/>
  <c r="Q39" i="12"/>
  <c r="Q38" i="12"/>
  <c r="Q37" i="12"/>
  <c r="Q36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16" i="12"/>
  <c r="Q17" i="12"/>
  <c r="Q18" i="12"/>
  <c r="Q15" i="12"/>
  <c r="Q20" i="12" l="1"/>
  <c r="Q14" i="12"/>
  <c r="Q48" i="12"/>
  <c r="Q11" i="12" l="1"/>
  <c r="R35" i="12" s="1"/>
  <c r="R49" i="12" l="1"/>
  <c r="R64" i="12"/>
  <c r="R60" i="12"/>
  <c r="R73" i="12"/>
  <c r="R69" i="12"/>
  <c r="R61" i="12"/>
  <c r="R67" i="12"/>
  <c r="R53" i="12"/>
  <c r="R50" i="12"/>
  <c r="R68" i="12"/>
  <c r="R66" i="12"/>
  <c r="R77" i="12"/>
  <c r="R59" i="12"/>
  <c r="R70" i="12"/>
  <c r="R71" i="12"/>
  <c r="R72" i="12"/>
  <c r="R74" i="12"/>
  <c r="R52" i="12"/>
  <c r="R54" i="12"/>
  <c r="R63" i="12"/>
  <c r="R75" i="12"/>
  <c r="R57" i="12"/>
  <c r="R51" i="12"/>
  <c r="R78" i="12"/>
  <c r="R56" i="12"/>
  <c r="R58" i="12"/>
  <c r="R62" i="12"/>
  <c r="R55" i="12"/>
  <c r="R65" i="12"/>
  <c r="R80" i="12"/>
  <c r="R76" i="12"/>
  <c r="R82" i="12"/>
  <c r="R81" i="12"/>
  <c r="R79" i="12"/>
  <c r="R21" i="12"/>
  <c r="R31" i="12"/>
  <c r="R30" i="12"/>
  <c r="R24" i="12"/>
  <c r="R22" i="12"/>
  <c r="R26" i="12"/>
  <c r="R33" i="12"/>
  <c r="R36" i="12"/>
  <c r="R28" i="12"/>
  <c r="R34" i="12"/>
  <c r="R41" i="12"/>
  <c r="R23" i="12"/>
  <c r="R39" i="12"/>
  <c r="R46" i="12"/>
  <c r="R32" i="12"/>
  <c r="R44" i="12"/>
  <c r="R29" i="12"/>
  <c r="R37" i="12"/>
  <c r="R38" i="12"/>
  <c r="R27" i="12"/>
  <c r="R40" i="12"/>
  <c r="R25" i="12"/>
  <c r="R43" i="12"/>
  <c r="R45" i="12"/>
  <c r="R42" i="12"/>
  <c r="R15" i="12"/>
  <c r="R18" i="12"/>
  <c r="R17" i="12"/>
  <c r="R16" i="12"/>
  <c r="R48" i="12" l="1"/>
  <c r="R14" i="12"/>
  <c r="R20" i="12"/>
  <c r="R11" i="12" l="1"/>
</calcChain>
</file>

<file path=xl/sharedStrings.xml><?xml version="1.0" encoding="utf-8"?>
<sst xmlns="http://schemas.openxmlformats.org/spreadsheetml/2006/main" count="235" uniqueCount="120">
  <si>
    <t>m3</t>
  </si>
  <si>
    <t>m2</t>
  </si>
  <si>
    <t>Code</t>
  </si>
  <si>
    <t>Hoeveelheid</t>
  </si>
  <si>
    <t>st</t>
  </si>
  <si>
    <t>ton</t>
  </si>
  <si>
    <t>Betonband groot</t>
  </si>
  <si>
    <t>Duiker plaatstaal</t>
  </si>
  <si>
    <t>PVC-buis  middel</t>
  </si>
  <si>
    <t>MKI</t>
  </si>
  <si>
    <t>2</t>
  </si>
  <si>
    <t>G R O N D W E R K E N C . A .</t>
  </si>
  <si>
    <t>Zand vervoeren naar depot.</t>
  </si>
  <si>
    <t>Zand vervoeren.</t>
  </si>
  <si>
    <t>Grond vervoeren.</t>
  </si>
  <si>
    <t>Zand verwerken in depot.</t>
  </si>
  <si>
    <t>3</t>
  </si>
  <si>
    <t>L E I D I N G W E R K E N</t>
  </si>
  <si>
    <t>Aanbrengen drains voor hor. drainage.</t>
  </si>
  <si>
    <t>Aanbrengen PVC-buis Ø250 mm.</t>
  </si>
  <si>
    <t>Aanbrengen PVC-buis Ø160 mm.</t>
  </si>
  <si>
    <t>Maken put van geprefabriceerde betonelementen.</t>
  </si>
  <si>
    <t>Aanbrengen put van kunststof.</t>
  </si>
  <si>
    <t>Aanbrengen straatkolk van beton/gietijzer</t>
  </si>
  <si>
    <t>Aanbrengen trottoirkolk van beton/gietijzer.</t>
  </si>
  <si>
    <t>Aanbr. ongew. bet. duiker Ø800 mm van 11 tot 17 m.</t>
  </si>
  <si>
    <t>Aanbr. ongew. bet. duiker Ø800 mm 17 m of meer.</t>
  </si>
  <si>
    <t>Aanbr. stalen duiker Ø600 mm van 11 tot 17 m.</t>
  </si>
  <si>
    <t>Aanbr. stalen duiker Ø600 mm van 17 m of meer.</t>
  </si>
  <si>
    <t>5</t>
  </si>
  <si>
    <t>W E G E N B O U W W E R K E N</t>
  </si>
  <si>
    <t>Aanbrengen straatlaag op funderingslaag, 50 mm.</t>
  </si>
  <si>
    <t>Aanbrengen straatlaag op funderingslaag, 75 mm.</t>
  </si>
  <si>
    <t>Aanbrengen straatlaag op zandbed, 100 mm.</t>
  </si>
  <si>
    <t>Aanbrengen ongebonden wegfundering.</t>
  </si>
  <si>
    <t>Aanbrengen trottoirbanden van beton 180/200.</t>
  </si>
  <si>
    <t>Aanbrengen bocht trottoirbanden van beton 180/200.</t>
  </si>
  <si>
    <t>Aanbr. verloop trottoirbanden van beton 180/200.</t>
  </si>
  <si>
    <t>Aanbrengen trottoirbanden van beton 480/500.</t>
  </si>
  <si>
    <t>Aanbrengen bocht trottoirbanden van beton 480/500.</t>
  </si>
  <si>
    <t>Aanbr. verloop trottoirbanden van beton 480/500.</t>
  </si>
  <si>
    <t>Aanbrengen trottoirbanden van beton 280/300.</t>
  </si>
  <si>
    <t>Aanbrengen trottoirbanden van beton 400/600.</t>
  </si>
  <si>
    <t>Aanbrengen bocht trottoirbanden van beton 400/600.</t>
  </si>
  <si>
    <t>Aanbr. verloop trottoirbanden van beton 400/600.</t>
  </si>
  <si>
    <t>Aanbrengen opsluitbanden van beton.</t>
  </si>
  <si>
    <t>Aanbrengen bocht opsluitbanden van beton.</t>
  </si>
  <si>
    <t>Aanbrengen verloop opsluitbanden van beton.</t>
  </si>
  <si>
    <t>Aanbrengen van een onderlaag van asfaltbeton.</t>
  </si>
  <si>
    <t>Aanbrengen kleeflaag.</t>
  </si>
  <si>
    <t>Aanbrengen van een tussenlaag van asfaltbeton.</t>
  </si>
  <si>
    <t>Aanbrengen van een deklaag van steenmastiekasfalt.</t>
  </si>
  <si>
    <t>Aanbrengen betonstraatstenen keperverband</t>
  </si>
  <si>
    <t>Aanbrengen betonstraatstenen elleboogverband</t>
  </si>
  <si>
    <t>Aanbr. grasbetontegels 400 x 600 x 70mm</t>
  </si>
  <si>
    <t>Aanbrengen lengtemarkering ononderbroken.</t>
  </si>
  <si>
    <t>Aanbrengen lengtemarkering 1 - 1 (0,10m).</t>
  </si>
  <si>
    <t>Aanbrengen lengtemark. therm. (0,50-0,50m, 0,10m).</t>
  </si>
  <si>
    <t>Aanbrengen overige markering, driehoeken.</t>
  </si>
  <si>
    <t>Aanbrengen overige markering, vlakken &lt; 10 m2.</t>
  </si>
  <si>
    <t>Aanbrengen lengtemarkering, parkeervakken.</t>
  </si>
  <si>
    <t>Aanbrengen lengtemarkering, inrit.</t>
  </si>
  <si>
    <t>Werk met werk maken: zand (wegenbouw)</t>
  </si>
  <si>
    <t>Polypropeen; 75 mm</t>
  </si>
  <si>
    <t>PVC-buis klein</t>
  </si>
  <si>
    <t>PE-buis klein</t>
  </si>
  <si>
    <t>Kolken beton/gietijzer 380X380X900mm</t>
  </si>
  <si>
    <t>Duiker beton</t>
  </si>
  <si>
    <t>brekerzand</t>
  </si>
  <si>
    <t>Betonband middel</t>
  </si>
  <si>
    <t>Inritband</t>
  </si>
  <si>
    <t>Bitumen emulsie kleeflaag (0,4 kg/m2)</t>
  </si>
  <si>
    <t>SMA (Steenmastiekasfalt)</t>
  </si>
  <si>
    <t>Betonstraatstenen keiformaat</t>
  </si>
  <si>
    <t>Asfalt (STAB) partiële recycling 50 %</t>
  </si>
  <si>
    <t>Bijlage 7: Inschrijfstaat MKI-berekening Schiphol Trade Park - spoor 2</t>
  </si>
  <si>
    <t>Uitgangspunten Referentieberekening</t>
  </si>
  <si>
    <t>- Projectlevensduur 50 jaar</t>
  </si>
  <si>
    <t>- DuboCalc versie 5.1</t>
  </si>
  <si>
    <t>- Bibliotheekversie NMD GWW 6.01.27092018</t>
  </si>
  <si>
    <t>Activiteit</t>
  </si>
  <si>
    <t>Lengte [m]</t>
  </si>
  <si>
    <t>Breedte [m]</t>
  </si>
  <si>
    <t>Oppervlakte [m2]</t>
  </si>
  <si>
    <t>Dikte [m]</t>
  </si>
  <si>
    <t>Gewicht [ton]</t>
  </si>
  <si>
    <t>Eenheid MKI</t>
  </si>
  <si>
    <t>MKI-waarde per eenheid</t>
  </si>
  <si>
    <t>% van MKI</t>
  </si>
  <si>
    <t>MKI-waarde project</t>
  </si>
  <si>
    <t>Inhoud [liter]</t>
  </si>
  <si>
    <t>Inhoud [m3]</t>
  </si>
  <si>
    <t>Aantal (stuks)</t>
  </si>
  <si>
    <t xml:space="preserve"> Item in DuboCalc</t>
  </si>
  <si>
    <t>Thermoplastische markering</t>
  </si>
  <si>
    <t>Opmerking</t>
  </si>
  <si>
    <t>Aanbrengen IT-buis Ø400 mm.</t>
  </si>
  <si>
    <t>Aanbrengen IT-buis Ø600 mm.</t>
  </si>
  <si>
    <t>Aanbrengen IT-buis Ø200 mm.</t>
  </si>
  <si>
    <t>Aanbrengen PVC-buis Ø500 mm.</t>
  </si>
  <si>
    <t>Aanbrengen PVC-buis Ø125 mm.</t>
  </si>
  <si>
    <t>Aanbr. verloop trottoirbanden van beton 280/300.</t>
  </si>
  <si>
    <t>Inspectieput prefab beton 800x800mm</t>
  </si>
  <si>
    <t>Inspectieput PP 800 mm</t>
  </si>
  <si>
    <t>Grasbetontegel S type L 12 cm – v.d. Bosch Beton b.v.</t>
  </si>
  <si>
    <t>PVC-buis groot</t>
  </si>
  <si>
    <t>m1</t>
  </si>
  <si>
    <t>0,2 km naar tijdelijk depot</t>
  </si>
  <si>
    <t>1,5 km naar depot</t>
  </si>
  <si>
    <t>3 mm dikte, 0,1 m breed, 7 kg/m2</t>
  </si>
  <si>
    <t>Transport-afstand [km1]</t>
  </si>
  <si>
    <t>- Referentieberekening DuboCalc Woonrijp maken Skyzone - versie 25 juni 2020</t>
  </si>
  <si>
    <t>onderbroken streep: 0,20 - 0,60</t>
  </si>
  <si>
    <t>ononderbroken streep: 0,20</t>
  </si>
  <si>
    <t>Menggranulaat 300 mm</t>
  </si>
  <si>
    <t xml:space="preserve">Aanbrengen PE-buis Ø200 mm. </t>
  </si>
  <si>
    <t xml:space="preserve">Aanbrengen PE-buis Ø225 mm. </t>
  </si>
  <si>
    <t xml:space="preserve">Aanbrengen PE-buis Ø125 mm. </t>
  </si>
  <si>
    <t xml:space="preserve">Aanbrengen PE-buis Ø110 mm. </t>
  </si>
  <si>
    <t xml:space="preserve">Aanbrengen PE-buis Ø90 mm.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</si>
</sst>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(&quot;€&quot;\ * #,##0.00_);_(&quot;€&quot;\ * \(#,##0.00\);_(&quot;€&quot;\ * &quot;-&quot;??_);_(@_)"/>
    <numFmt numFmtId="166" formatCode="_ &quot;€&quot;\ * #,##0_ ;_ &quot;€&quot;\ * \-#,##0_ ;_ &quot;€&quot;\ * &quot;-&quot;??_ ;_ @_ "/>
    <numFmt numFmtId="167" formatCode="_(&quot;€&quot;* #,##0.00_);_(&quot;€&quot;* \(#,##0.00\);_(&quot;€&quot;* &quot;-&quot;??_);_(@_)"/>
    <numFmt numFmtId="168" formatCode="#,##0.00_ ;\-#,##0.00\ "/>
  </numFmts>
  <fonts count="12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5">
    <xf numFmtId="0" fontId="0" fillId="0" borderId="0" xfId="0"/>
    <xf numFmtId="4" fontId="0" fillId="0" borderId="0" xfId="0" applyNumberFormat="1"/>
    <xf numFmtId="0" fontId="9" fillId="0" borderId="0" xfId="0" applyFont="1"/>
    <xf numFmtId="0" fontId="0" fillId="0" borderId="0" xfId="0" quotePrefix="1"/>
    <xf numFmtId="0" fontId="8" fillId="2" borderId="0" xfId="0" applyFont="1" applyFill="1" applyAlignment="1">
      <alignment wrapText="1"/>
    </xf>
    <xf numFmtId="0" fontId="8" fillId="3" borderId="0" xfId="0" applyFont="1" applyFill="1" applyAlignment="1">
      <alignment wrapText="1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166" fontId="10" fillId="4" borderId="0" xfId="1" applyNumberFormat="1" applyFont="1" applyFill="1" applyAlignment="1">
      <alignment wrapText="1"/>
    </xf>
    <xf numFmtId="10" fontId="10" fillId="3" borderId="0" xfId="0" applyNumberFormat="1" applyFont="1" applyFill="1" applyAlignment="1">
      <alignment wrapText="1"/>
    </xf>
    <xf numFmtId="0" fontId="9" fillId="5" borderId="0" xfId="0" applyFont="1" applyFill="1"/>
    <xf numFmtId="0" fontId="0" fillId="5" borderId="0" xfId="0" applyFill="1" applyAlignment="1">
      <alignment wrapText="1"/>
    </xf>
    <xf numFmtId="44" fontId="9" fillId="5" borderId="0" xfId="1" applyFont="1" applyFill="1" applyAlignment="1">
      <alignment wrapText="1"/>
    </xf>
    <xf numFmtId="10" fontId="0" fillId="5" borderId="0" xfId="0" applyNumberFormat="1" applyFill="1" applyAlignment="1">
      <alignment wrapText="1"/>
    </xf>
    <xf numFmtId="10" fontId="0" fillId="0" borderId="0" xfId="7" applyNumberFormat="1" applyFont="1"/>
    <xf numFmtId="0" fontId="4" fillId="0" borderId="0" xfId="0" quotePrefix="1" applyFont="1"/>
    <xf numFmtId="44" fontId="0" fillId="0" borderId="0" xfId="1" applyFont="1"/>
    <xf numFmtId="168" fontId="0" fillId="0" borderId="0" xfId="1" applyNumberFormat="1" applyFont="1"/>
    <xf numFmtId="0" fontId="0" fillId="0" borderId="0" xfId="1" applyNumberFormat="1" applyFont="1"/>
    <xf numFmtId="0" fontId="0" fillId="0" borderId="0" xfId="0" applyFill="1"/>
    <xf numFmtId="168" fontId="11" fillId="0" borderId="0" xfId="1" applyNumberFormat="1" applyFont="1"/>
    <xf numFmtId="0" fontId="11" fillId="0" borderId="0" xfId="1" applyNumberFormat="1" applyFont="1"/>
    <xf numFmtId="44" fontId="11" fillId="0" borderId="0" xfId="1" applyFont="1"/>
    <xf numFmtId="0" fontId="11" fillId="0" borderId="0" xfId="0" applyFont="1"/>
    <xf numFmtId="4" fontId="11" fillId="0" borderId="0" xfId="0" applyNumberFormat="1" applyFont="1"/>
  </cellXfs>
  <cellStyles count="12">
    <cellStyle name="Comma 2" xfId="3" xr:uid="{B46E4535-02E2-453A-BE56-36D92E0AF4A1}"/>
    <cellStyle name="Currency" xfId="1" builtinId="4"/>
    <cellStyle name="Currency 2" xfId="4" xr:uid="{16A51FDB-5C13-4136-944C-DE74148A7870}"/>
    <cellStyle name="Currency 3" xfId="9" xr:uid="{E1EEAF69-0916-48C2-9AA5-42413A8F67B3}"/>
    <cellStyle name="Currency 4" xfId="11" xr:uid="{B517565D-C6DF-4064-A4B5-39AC140BDE4A}"/>
    <cellStyle name="Normal" xfId="0" builtinId="0" customBuiltin="1"/>
    <cellStyle name="Normal 2" xfId="2" xr:uid="{A54EE566-BB4B-4599-B086-1758818F878B}"/>
    <cellStyle name="Normal 3" xfId="6" xr:uid="{0124DFD9-2FEF-4876-9CD4-031F76B64D97}"/>
    <cellStyle name="Normal 4" xfId="8" xr:uid="{4F697837-33B6-4D02-9181-9BBFB93DF825}"/>
    <cellStyle name="Normal 5" xfId="10" xr:uid="{BB22956B-8F03-4C5A-BD87-BE8172D02532}"/>
    <cellStyle name="Percent" xfId="7" builtinId="5"/>
    <cellStyle name="Percent 2" xfId="5" xr:uid="{F71293FD-7817-4558-B0D3-94A8657EBF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SK%202010\GMB%20-%20prob%20SSK-2010%20Model%20v2.1%20-%2003-12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SK2010%20v2.1%20Tauw%20Standaard%20documenten%20(010312)\TAUW%20SSK-Model_CROW_v2.1_april2011&#173;&#173;_Tauw0103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NLDEV1\P\4828739\GSP-UVP-PRI\PRI\TAUW%20SSK-2010_REKENMODEL_V01.3%20-%201%20objectbla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een.local\dfs\Mydocs\ssk\werkboek%20SSK%20model%20V3%20met%20@risk\CROW%20werkboek%20model%20voor%20de%20c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NLDEV1\P\4695139\4707971%20PRI%20Kostenramingen\06%20Werkdocumenten\PRI-ramingen\Fase%202\V05%20-%20Definitief%20concept%2018-01-2011\MC-simulaties\@@%20TEST\K200-4707971CSM-V05%20IJDZ-fase%202%20totaal%2070_2matrices\K200-4707971CSM-V05%20IJDZ-fase%202_AF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9059/Documents/2019/Schiphol_tradepark_MKI/Hoeveelheden%20Skyzon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5853/Box%20Sync/My%20Box/RHDHV/1.%20Projecten%20T&amp;P/N395/20190327%20BE7999%20-%20SSK%20Contractfase%20N395%20v0.1%20-%20DuboCalc%20referentieberekening%20B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Colofon"/>
      <sheetName val="Keuzeparameters"/>
      <sheetName val="Prijzenboek"/>
      <sheetName val="Samenvatting"/>
      <sheetName val="Prob. resultaten"/>
      <sheetName val="Objectoverstijgende risico's"/>
      <sheetName val="1"/>
      <sheetName val="2"/>
      <sheetName val="3"/>
      <sheetName val="4"/>
      <sheetName val="5"/>
      <sheetName val="6"/>
      <sheetName val="7"/>
      <sheetName val="8"/>
      <sheetName val="Cor.hoev"/>
      <sheetName val="Cor.EHP"/>
      <sheetName val="#VERW"/>
    </sheetNames>
    <sheetDataSet>
      <sheetData sheetId="0"/>
      <sheetData sheetId="1">
        <row r="5">
          <cell r="H5" t="str">
            <v>SSK-Rekenmodel, versie 2.1 (29-04-2011)</v>
          </cell>
        </row>
        <row r="11">
          <cell r="C11" t="str">
            <v>SSK-2010</v>
          </cell>
        </row>
        <row r="14">
          <cell r="C14" t="str">
            <v>Naam opdrachtgever</v>
          </cell>
        </row>
        <row r="20">
          <cell r="F20" t="str">
            <v>Projectnummer</v>
          </cell>
        </row>
        <row r="21">
          <cell r="C21">
            <v>41246</v>
          </cell>
        </row>
        <row r="22">
          <cell r="C22" t="str">
            <v>Naam kostenramer</v>
          </cell>
        </row>
        <row r="24">
          <cell r="C24" t="str">
            <v>Versienummer</v>
          </cell>
        </row>
        <row r="25">
          <cell r="C25" t="str">
            <v>Definitief</v>
          </cell>
        </row>
        <row r="26">
          <cell r="C26">
            <v>41275</v>
          </cell>
        </row>
      </sheetData>
      <sheetData sheetId="2">
        <row r="11">
          <cell r="E11" t="b">
            <v>0</v>
          </cell>
        </row>
        <row r="14">
          <cell r="E14">
            <v>2013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Voorblad"/>
      <sheetName val="Colofon"/>
      <sheetName val="Scope-Uitg.pt"/>
      <sheetName val="Keuzeparameters"/>
      <sheetName val="Prijzenboek"/>
      <sheetName val="Samenvatting"/>
      <sheetName val="Prob. resultaten"/>
      <sheetName val="Objectoverstijgende risico'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Begrippen"/>
      <sheetName val="Logboek rekenmodel"/>
    </sheetNames>
    <sheetDataSet>
      <sheetData sheetId="0"/>
      <sheetData sheetId="1"/>
      <sheetData sheetId="2">
        <row r="13">
          <cell r="C13" t="str">
            <v>Naam deelproject</v>
          </cell>
        </row>
        <row r="22">
          <cell r="F22" t="str">
            <v>Documentnummer</v>
          </cell>
        </row>
      </sheetData>
      <sheetData sheetId="3"/>
      <sheetData sheetId="4">
        <row r="15">
          <cell r="E15">
            <v>2012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blad"/>
      <sheetName val="Voorblad"/>
      <sheetName val="Colofon"/>
      <sheetName val="Scope-Uitg.pt"/>
      <sheetName val="Samenvatting"/>
      <sheetName val="Grafiek.deterministisch"/>
      <sheetName val="Objectoverst. risicoreservering"/>
      <sheetName val="Object1"/>
      <sheetName val="Begrippenlijst"/>
      <sheetName val="Blad2"/>
    </sheetNames>
    <sheetDataSet>
      <sheetData sheetId="0"/>
      <sheetData sheetId="1"/>
      <sheetData sheetId="2">
        <row r="46">
          <cell r="C46">
            <v>2010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RISK Correlations"/>
      <sheetName val="raming samenvatting"/>
      <sheetName val="object 1"/>
      <sheetName val="object 2"/>
      <sheetName val="object 3"/>
      <sheetName val="object 4"/>
      <sheetName val="object 5"/>
      <sheetName val="object 6"/>
      <sheetName val="object 7"/>
      <sheetName val="object 8"/>
      <sheetName val="object 9"/>
      <sheetName val="vastgoed"/>
      <sheetName val="engineering"/>
      <sheetName val="overige bijkomende kosten"/>
      <sheetName val="ramingsopbouw &quot;fijn&quot;"/>
    </sheetNames>
    <sheetDataSet>
      <sheetData sheetId="0">
        <row r="5">
          <cell r="C5">
            <v>1</v>
          </cell>
        </row>
        <row r="6">
          <cell r="C6">
            <v>1</v>
          </cell>
          <cell r="D6">
            <v>1</v>
          </cell>
        </row>
        <row r="7">
          <cell r="C7">
            <v>1</v>
          </cell>
          <cell r="D7">
            <v>1</v>
          </cell>
          <cell r="E7">
            <v>1</v>
          </cell>
        </row>
        <row r="8"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C9">
            <v>0.54616399415807226</v>
          </cell>
          <cell r="D9">
            <v>0.54616399415807226</v>
          </cell>
          <cell r="E9">
            <v>0.54616399415807226</v>
          </cell>
          <cell r="F9">
            <v>0.54616399415807226</v>
          </cell>
          <cell r="G9">
            <v>1</v>
          </cell>
        </row>
        <row r="10">
          <cell r="C10">
            <v>0.54616399415807226</v>
          </cell>
          <cell r="D10">
            <v>0.54616399415807226</v>
          </cell>
          <cell r="E10">
            <v>0.54616399415807226</v>
          </cell>
          <cell r="F10">
            <v>0.54616399415807226</v>
          </cell>
          <cell r="G10">
            <v>0.54616399415807226</v>
          </cell>
          <cell r="H10">
            <v>1</v>
          </cell>
        </row>
        <row r="11">
          <cell r="C11">
            <v>0.54616399415807226</v>
          </cell>
          <cell r="D11">
            <v>0.54616399415807226</v>
          </cell>
          <cell r="E11">
            <v>0.54616399415807226</v>
          </cell>
          <cell r="F11">
            <v>0.54616399415807226</v>
          </cell>
          <cell r="G11">
            <v>0.54616399415807226</v>
          </cell>
          <cell r="H11">
            <v>0</v>
          </cell>
          <cell r="I11">
            <v>1</v>
          </cell>
        </row>
        <row r="12">
          <cell r="C12">
            <v>0.54616399415807226</v>
          </cell>
          <cell r="D12">
            <v>0.54616399415807226</v>
          </cell>
          <cell r="E12">
            <v>0.54616399415807226</v>
          </cell>
          <cell r="F12">
            <v>0.54616399415807226</v>
          </cell>
          <cell r="G12">
            <v>0.54616399415807226</v>
          </cell>
          <cell r="H12">
            <v>0.54616399415807226</v>
          </cell>
          <cell r="I12">
            <v>0.54616399415807226</v>
          </cell>
          <cell r="J12">
            <v>1</v>
          </cell>
        </row>
        <row r="13">
          <cell r="C13">
            <v>0.54616399415807226</v>
          </cell>
          <cell r="D13">
            <v>0.54616399415807226</v>
          </cell>
          <cell r="E13">
            <v>0.54616399415807226</v>
          </cell>
          <cell r="F13">
            <v>0.54616399415807226</v>
          </cell>
          <cell r="G13">
            <v>0.54616399415807226</v>
          </cell>
          <cell r="H13">
            <v>0.54616399415807226</v>
          </cell>
          <cell r="I13">
            <v>0.54616399415807226</v>
          </cell>
          <cell r="J13">
            <v>0.54616399415807226</v>
          </cell>
          <cell r="K13">
            <v>1</v>
          </cell>
        </row>
        <row r="14">
          <cell r="C14">
            <v>0.54616399415807226</v>
          </cell>
          <cell r="D14">
            <v>0.54616399415807226</v>
          </cell>
          <cell r="E14">
            <v>0.54616399415807226</v>
          </cell>
          <cell r="F14">
            <v>0.54616399415807226</v>
          </cell>
          <cell r="G14">
            <v>0.54616399415807226</v>
          </cell>
          <cell r="H14">
            <v>0.54616399415807226</v>
          </cell>
          <cell r="I14">
            <v>0.54616399415807226</v>
          </cell>
          <cell r="J14">
            <v>0.54616399415807226</v>
          </cell>
          <cell r="K14">
            <v>0.54616399415807226</v>
          </cell>
          <cell r="L14">
            <v>1</v>
          </cell>
        </row>
        <row r="15">
          <cell r="C15">
            <v>0.54616399415807226</v>
          </cell>
          <cell r="D15">
            <v>0.54616399415807226</v>
          </cell>
          <cell r="E15">
            <v>0.54616399415807226</v>
          </cell>
          <cell r="F15">
            <v>0.54616399415807226</v>
          </cell>
          <cell r="G15">
            <v>0.54616399415807226</v>
          </cell>
          <cell r="H15">
            <v>0.54616399415807226</v>
          </cell>
          <cell r="I15">
            <v>0.54616399415807226</v>
          </cell>
          <cell r="J15">
            <v>0.54616399415807226</v>
          </cell>
          <cell r="K15">
            <v>0.54616399415807226</v>
          </cell>
          <cell r="L15">
            <v>0.54616399415807226</v>
          </cell>
          <cell r="M15">
            <v>1</v>
          </cell>
        </row>
        <row r="20">
          <cell r="C20">
            <v>1</v>
          </cell>
        </row>
        <row r="21">
          <cell r="C21">
            <v>1</v>
          </cell>
          <cell r="D21">
            <v>1</v>
          </cell>
        </row>
        <row r="22">
          <cell r="C22">
            <v>1</v>
          </cell>
          <cell r="D22">
            <v>1</v>
          </cell>
          <cell r="E22">
            <v>1</v>
          </cell>
        </row>
        <row r="23">
          <cell r="C23">
            <v>1</v>
          </cell>
          <cell r="D23">
            <v>1</v>
          </cell>
          <cell r="E23">
            <v>1</v>
          </cell>
          <cell r="F23">
            <v>1</v>
          </cell>
        </row>
        <row r="24">
          <cell r="C24">
            <v>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</row>
        <row r="25"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</row>
        <row r="26">
          <cell r="C26">
            <v>1</v>
          </cell>
          <cell r="D26">
            <v>1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</row>
        <row r="27"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</row>
        <row r="28">
          <cell r="C28">
            <v>1</v>
          </cell>
          <cell r="D28">
            <v>1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</row>
        <row r="29">
          <cell r="C29">
            <v>1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</row>
        <row r="30">
          <cell r="C30">
            <v>1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blad"/>
      <sheetName val="Voorblad"/>
      <sheetName val="Colofon"/>
      <sheetName val="Scope-Uitg.pt"/>
      <sheetName val="Samenvatting"/>
      <sheetName val="Objectoverst. risicoreservering"/>
      <sheetName val="Object1"/>
      <sheetName val="Blad2"/>
      <sheetName val="C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</v>
          </cell>
        </row>
        <row r="5">
          <cell r="B5">
            <v>1</v>
          </cell>
          <cell r="C5">
            <v>1</v>
          </cell>
        </row>
        <row r="6">
          <cell r="B6">
            <v>1</v>
          </cell>
          <cell r="C6">
            <v>1</v>
          </cell>
          <cell r="D6">
            <v>1</v>
          </cell>
        </row>
        <row r="7">
          <cell r="B7">
            <v>1</v>
          </cell>
          <cell r="C7">
            <v>1</v>
          </cell>
          <cell r="D7">
            <v>1</v>
          </cell>
          <cell r="E7">
            <v>1</v>
          </cell>
        </row>
        <row r="8"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B9">
            <v>1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</row>
        <row r="10">
          <cell r="B10">
            <v>1</v>
          </cell>
          <cell r="C10">
            <v>1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</row>
        <row r="11">
          <cell r="B11">
            <v>1</v>
          </cell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</row>
        <row r="12">
          <cell r="B12">
            <v>1</v>
          </cell>
          <cell r="C12">
            <v>1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</row>
        <row r="13">
          <cell r="B13">
            <v>1</v>
          </cell>
          <cell r="C13">
            <v>1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</row>
        <row r="14">
          <cell r="B14">
            <v>1</v>
          </cell>
          <cell r="C14">
            <v>1</v>
          </cell>
          <cell r="D14">
            <v>1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</row>
        <row r="15"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</row>
        <row r="16">
          <cell r="B16">
            <v>1</v>
          </cell>
          <cell r="C16">
            <v>1</v>
          </cell>
          <cell r="D16">
            <v>1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</row>
        <row r="17">
          <cell r="B17">
            <v>1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</row>
        <row r="18">
          <cell r="B18">
            <v>1</v>
          </cell>
          <cell r="C18">
            <v>1</v>
          </cell>
          <cell r="D18">
            <v>1</v>
          </cell>
          <cell r="E18">
            <v>1</v>
          </cell>
          <cell r="F18">
            <v>1</v>
          </cell>
          <cell r="G18">
            <v>1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B19">
            <v>1</v>
          </cell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</row>
        <row r="20">
          <cell r="B20">
            <v>1</v>
          </cell>
          <cell r="C20">
            <v>1</v>
          </cell>
          <cell r="D20">
            <v>1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</row>
        <row r="21">
          <cell r="B21">
            <v>1</v>
          </cell>
          <cell r="C21">
            <v>1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</row>
        <row r="22"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</row>
        <row r="23"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B24">
            <v>1</v>
          </cell>
          <cell r="C24">
            <v>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</row>
        <row r="25">
          <cell r="B25">
            <v>1</v>
          </cell>
          <cell r="C25">
            <v>1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1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</row>
        <row r="27">
          <cell r="B27">
            <v>1</v>
          </cell>
          <cell r="C27">
            <v>1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</row>
        <row r="28">
          <cell r="B28">
            <v>1</v>
          </cell>
          <cell r="C28">
            <v>1</v>
          </cell>
          <cell r="D28">
            <v>1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</row>
        <row r="29">
          <cell r="B29">
            <v>1</v>
          </cell>
          <cell r="C29">
            <v>1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</row>
        <row r="30">
          <cell r="B30">
            <v>1</v>
          </cell>
          <cell r="C30">
            <v>1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</row>
        <row r="31">
          <cell r="B31">
            <v>1</v>
          </cell>
          <cell r="C31">
            <v>1</v>
          </cell>
          <cell r="D31">
            <v>1</v>
          </cell>
          <cell r="E31">
            <v>1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</row>
        <row r="33">
          <cell r="B33">
            <v>1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</row>
        <row r="34">
          <cell r="B34">
            <v>1</v>
          </cell>
          <cell r="C34">
            <v>1</v>
          </cell>
          <cell r="D34">
            <v>1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</row>
        <row r="38">
          <cell r="B38">
            <v>1</v>
          </cell>
        </row>
        <row r="39">
          <cell r="B39">
            <v>1</v>
          </cell>
          <cell r="C39">
            <v>1</v>
          </cell>
        </row>
        <row r="40">
          <cell r="B40">
            <v>1</v>
          </cell>
          <cell r="C40">
            <v>1</v>
          </cell>
          <cell r="D40">
            <v>1</v>
          </cell>
        </row>
        <row r="41">
          <cell r="B41">
            <v>1</v>
          </cell>
          <cell r="C41">
            <v>1</v>
          </cell>
          <cell r="D41">
            <v>1</v>
          </cell>
          <cell r="E41">
            <v>1</v>
          </cell>
        </row>
        <row r="42">
          <cell r="B42">
            <v>1</v>
          </cell>
          <cell r="C42">
            <v>1</v>
          </cell>
          <cell r="D42">
            <v>1</v>
          </cell>
          <cell r="E42">
            <v>1</v>
          </cell>
          <cell r="F42">
            <v>1</v>
          </cell>
        </row>
        <row r="43">
          <cell r="B43">
            <v>1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</row>
        <row r="44">
          <cell r="B44">
            <v>1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</row>
        <row r="45">
          <cell r="B45">
            <v>1</v>
          </cell>
          <cell r="C45">
            <v>1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1</v>
          </cell>
        </row>
        <row r="46">
          <cell r="B46">
            <v>1</v>
          </cell>
          <cell r="C46">
            <v>1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</row>
        <row r="47">
          <cell r="B47">
            <v>1</v>
          </cell>
          <cell r="C47">
            <v>1</v>
          </cell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</v>
          </cell>
          <cell r="K47">
            <v>1</v>
          </cell>
        </row>
        <row r="48">
          <cell r="B48">
            <v>1</v>
          </cell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</row>
        <row r="49"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</row>
        <row r="50">
          <cell r="B50">
            <v>1</v>
          </cell>
          <cell r="C50">
            <v>1</v>
          </cell>
          <cell r="D50">
            <v>1</v>
          </cell>
          <cell r="E50">
            <v>1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</row>
        <row r="51">
          <cell r="B51">
            <v>1</v>
          </cell>
          <cell r="C51">
            <v>1</v>
          </cell>
          <cell r="D51">
            <v>1</v>
          </cell>
          <cell r="E51">
            <v>1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</v>
          </cell>
          <cell r="K51">
            <v>1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</row>
        <row r="52">
          <cell r="B52">
            <v>1</v>
          </cell>
          <cell r="C52">
            <v>1</v>
          </cell>
          <cell r="D52">
            <v>1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</row>
        <row r="53">
          <cell r="B53">
            <v>1</v>
          </cell>
          <cell r="C53">
            <v>1</v>
          </cell>
          <cell r="D53">
            <v>1</v>
          </cell>
          <cell r="E53">
            <v>1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</row>
        <row r="54">
          <cell r="B54">
            <v>1</v>
          </cell>
          <cell r="C54">
            <v>1</v>
          </cell>
          <cell r="D54">
            <v>1</v>
          </cell>
          <cell r="E54">
            <v>1</v>
          </cell>
          <cell r="F54">
            <v>1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</row>
        <row r="55"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</row>
        <row r="56">
          <cell r="B56">
            <v>1</v>
          </cell>
          <cell r="C56">
            <v>1</v>
          </cell>
          <cell r="D56">
            <v>1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</row>
        <row r="57">
          <cell r="B57">
            <v>1</v>
          </cell>
          <cell r="C57">
            <v>1</v>
          </cell>
          <cell r="D57">
            <v>1</v>
          </cell>
          <cell r="E57">
            <v>1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Colofon"/>
      <sheetName val="RWS_Keuzeparameters"/>
      <sheetName val="RWS_Dummy"/>
      <sheetName val="Bouwsteen 15 profiel 5.6"/>
      <sheetName val="Bouwsteen 16 profiel 5.2+5.3A+B"/>
      <sheetName val="Bouwsteen 17 profiel 5.6"/>
      <sheetName val="Bouwsteen 18 profiel 5.1A"/>
      <sheetName val="Bouwsteen 19 profiel 5.1A"/>
      <sheetName val="Bouwsteen 20 Groen+Bomen"/>
      <sheetName val="Bouwsteen 21 profiel 5.4B"/>
      <sheetName val="Bouwsteen 22 profiel 5.2"/>
      <sheetName val="Bouwsteen 23 profiel 5.5B"/>
      <sheetName val="Bouwsteen 24 profiel 5.5A"/>
      <sheetName val="Bouwsteen 26 profiel 5.4B"/>
      <sheetName val="Bouwsteen 27 profiel 5.4A"/>
      <sheetName val="Bouwsteen 28 profiel 5.5B"/>
      <sheetName val="Bouwsteen 29 profiel 5.5B"/>
      <sheetName val="Bouwsteen 31 profiel 5.4B"/>
      <sheetName val="Totale hoeveelheiden"/>
      <sheetName val="Prijzenboek"/>
      <sheetName val="Aanbiedingsstaat"/>
      <sheetName val="Versiebeheer"/>
      <sheetName val="Cor.Hoev"/>
      <sheetName val="Cor.EHP"/>
      <sheetName val="Begrippen"/>
    </sheetNames>
    <sheetDataSet>
      <sheetData sheetId="0" refreshError="1"/>
      <sheetData sheetId="1">
        <row r="11">
          <cell r="C11" t="str">
            <v>Schiphol Trade Park</v>
          </cell>
        </row>
        <row r="30">
          <cell r="C30">
            <v>1241144</v>
          </cell>
        </row>
      </sheetData>
      <sheetData sheetId="2">
        <row r="12">
          <cell r="C12">
            <v>0</v>
          </cell>
        </row>
        <row r="13">
          <cell r="C13">
            <v>21</v>
          </cell>
          <cell r="E13">
            <v>0.21</v>
          </cell>
        </row>
        <row r="14">
          <cell r="C14" t="b">
            <v>0</v>
          </cell>
        </row>
        <row r="15">
          <cell r="C15">
            <v>2013</v>
          </cell>
        </row>
        <row r="16">
          <cell r="C16">
            <v>15</v>
          </cell>
        </row>
        <row r="17">
          <cell r="C17">
            <v>115</v>
          </cell>
        </row>
        <row r="20">
          <cell r="C20" t="str">
            <v>2,5</v>
          </cell>
        </row>
        <row r="21">
          <cell r="C21">
            <v>0</v>
          </cell>
        </row>
        <row r="22">
          <cell r="C22" t="e">
            <v>#VALUE!</v>
          </cell>
          <cell r="E22" t="e">
            <v>#VALUE!</v>
          </cell>
        </row>
        <row r="23">
          <cell r="C23">
            <v>0</v>
          </cell>
        </row>
        <row r="26">
          <cell r="C26">
            <v>0</v>
          </cell>
        </row>
        <row r="29">
          <cell r="C29">
            <v>55000</v>
          </cell>
        </row>
        <row r="31">
          <cell r="C31" t="str">
            <v>Versie 3.05 (17 maart 2013)</v>
          </cell>
        </row>
      </sheetData>
      <sheetData sheetId="3" refreshError="1"/>
      <sheetData sheetId="4">
        <row r="15">
          <cell r="B15">
            <v>20</v>
          </cell>
        </row>
      </sheetData>
      <sheetData sheetId="5">
        <row r="15">
          <cell r="B15">
            <v>20</v>
          </cell>
        </row>
      </sheetData>
      <sheetData sheetId="6">
        <row r="15">
          <cell r="B15">
            <v>20</v>
          </cell>
        </row>
      </sheetData>
      <sheetData sheetId="7">
        <row r="15">
          <cell r="B15">
            <v>20</v>
          </cell>
        </row>
      </sheetData>
      <sheetData sheetId="8">
        <row r="15">
          <cell r="B15">
            <v>20</v>
          </cell>
        </row>
      </sheetData>
      <sheetData sheetId="9">
        <row r="15">
          <cell r="J15">
            <v>0</v>
          </cell>
        </row>
      </sheetData>
      <sheetData sheetId="10">
        <row r="15">
          <cell r="B15">
            <v>20</v>
          </cell>
        </row>
      </sheetData>
      <sheetData sheetId="11">
        <row r="15">
          <cell r="B15">
            <v>20</v>
          </cell>
        </row>
      </sheetData>
      <sheetData sheetId="12">
        <row r="15">
          <cell r="B15">
            <v>20</v>
          </cell>
        </row>
      </sheetData>
      <sheetData sheetId="13">
        <row r="15">
          <cell r="B15">
            <v>20</v>
          </cell>
        </row>
      </sheetData>
      <sheetData sheetId="14">
        <row r="15">
          <cell r="B15">
            <v>20</v>
          </cell>
        </row>
      </sheetData>
      <sheetData sheetId="15">
        <row r="15">
          <cell r="B15">
            <v>20</v>
          </cell>
        </row>
      </sheetData>
      <sheetData sheetId="16">
        <row r="15">
          <cell r="B15">
            <v>20</v>
          </cell>
        </row>
      </sheetData>
      <sheetData sheetId="17">
        <row r="15">
          <cell r="B15">
            <v>20</v>
          </cell>
        </row>
      </sheetData>
      <sheetData sheetId="18">
        <row r="15">
          <cell r="J15">
            <v>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fon"/>
      <sheetName val="Scope en uitgangspunten"/>
      <sheetName val="Samenvatting LCC"/>
      <sheetName val="Samenvatting SSK"/>
      <sheetName val="Resultaten "/>
      <sheetName val="Prob. resultaten"/>
      <sheetName val="Obj.overst.risico's"/>
      <sheetName val="RWS_Keuzeparameters"/>
      <sheetName val="RWS_Dummy"/>
      <sheetName val="Postenboek"/>
      <sheetName val="Prijzenboek"/>
      <sheetName val="Hoeveelhedenboek"/>
      <sheetName val="T1"/>
      <sheetName val="T2"/>
      <sheetName val="T3"/>
      <sheetName val="T4"/>
      <sheetName val="T5"/>
      <sheetName val="T6"/>
      <sheetName val="T6a"/>
      <sheetName val="T7"/>
      <sheetName val="T8"/>
      <sheetName val="T9"/>
      <sheetName val="T9a"/>
      <sheetName val="T9b"/>
      <sheetName val="T10"/>
      <sheetName val="T11"/>
      <sheetName val="T12"/>
      <sheetName val="Staat van Ontleding"/>
      <sheetName val="Versiebeheer"/>
    </sheetNames>
    <sheetDataSet>
      <sheetData sheetId="0" refreshError="1">
        <row r="11">
          <cell r="C11" t="str">
            <v>N395 Groot onderhoud en Reconstructie</v>
          </cell>
        </row>
        <row r="12">
          <cell r="C12" t="str">
            <v>traject tussen Hilvarenbeek en aansluiting A58</v>
          </cell>
        </row>
        <row r="14">
          <cell r="C14" t="str">
            <v>Provincie Noord-Brabant</v>
          </cell>
        </row>
        <row r="21">
          <cell r="C21">
            <v>43174</v>
          </cell>
        </row>
        <row r="22">
          <cell r="C22" t="str">
            <v>Wouter Kanger</v>
          </cell>
        </row>
        <row r="24">
          <cell r="C24" t="str">
            <v>v0.1</v>
          </cell>
        </row>
        <row r="25">
          <cell r="C25" t="str">
            <v>definitief</v>
          </cell>
        </row>
        <row r="26">
          <cell r="C26">
            <v>43525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D3B4-2ABB-43C6-9032-CBF28EBD3296}">
  <dimension ref="A1:R82"/>
  <sheetViews>
    <sheetView tabSelected="1" topLeftCell="A2" workbookViewId="0">
      <pane xSplit="3" ySplit="8" topLeftCell="D10" activePane="bottomRight" state="frozen"/>
      <selection activeCell="A16" sqref="A16"/>
      <selection pane="topRight" activeCell="C16" sqref="C16"/>
      <selection pane="bottomLeft" activeCell="A17" sqref="A17"/>
      <selection pane="bottomRight" activeCell="C15" sqref="A15:C82"/>
    </sheetView>
  </sheetViews>
  <sheetFormatPr defaultRowHeight="12.75" x14ac:dyDescent="0.2"/>
  <cols>
    <col min="2" max="2" width="40.28515625" customWidth="1"/>
    <col min="3" max="3" width="37.5703125" customWidth="1"/>
    <col min="4" max="11" width="12.5703125" customWidth="1"/>
    <col min="12" max="12" width="14.28515625" customWidth="1"/>
    <col min="13" max="18" width="12.5703125" customWidth="1"/>
  </cols>
  <sheetData>
    <row r="1" spans="1:18" hidden="1" x14ac:dyDescent="0.2">
      <c r="B1" t="s">
        <v>75</v>
      </c>
      <c r="K1" t="s">
        <v>92</v>
      </c>
    </row>
    <row r="3" spans="1:18" ht="15" x14ac:dyDescent="0.25">
      <c r="B3" s="2" t="s">
        <v>76</v>
      </c>
    </row>
    <row r="4" spans="1:18" x14ac:dyDescent="0.2">
      <c r="B4" s="15" t="s">
        <v>111</v>
      </c>
    </row>
    <row r="5" spans="1:18" x14ac:dyDescent="0.2">
      <c r="B5" s="3" t="s">
        <v>78</v>
      </c>
    </row>
    <row r="6" spans="1:18" x14ac:dyDescent="0.2">
      <c r="B6" s="3" t="s">
        <v>79</v>
      </c>
    </row>
    <row r="7" spans="1:18" x14ac:dyDescent="0.2">
      <c r="B7" s="15" t="s">
        <v>77</v>
      </c>
    </row>
    <row r="9" spans="1:18" ht="30" x14ac:dyDescent="0.25">
      <c r="A9" s="4" t="s">
        <v>2</v>
      </c>
      <c r="B9" s="4" t="s">
        <v>80</v>
      </c>
      <c r="C9" s="4" t="s">
        <v>93</v>
      </c>
      <c r="D9" s="4" t="s">
        <v>81</v>
      </c>
      <c r="E9" s="4" t="s">
        <v>82</v>
      </c>
      <c r="F9" s="4" t="s">
        <v>83</v>
      </c>
      <c r="G9" s="4" t="s">
        <v>84</v>
      </c>
      <c r="H9" s="4" t="s">
        <v>85</v>
      </c>
      <c r="I9" s="4" t="s">
        <v>90</v>
      </c>
      <c r="J9" s="4" t="s">
        <v>91</v>
      </c>
      <c r="K9" s="4" t="s">
        <v>92</v>
      </c>
      <c r="L9" s="4" t="s">
        <v>110</v>
      </c>
      <c r="M9" s="4" t="s">
        <v>95</v>
      </c>
      <c r="N9" s="4" t="s">
        <v>3</v>
      </c>
      <c r="O9" s="4" t="s">
        <v>86</v>
      </c>
      <c r="P9" s="4" t="s">
        <v>87</v>
      </c>
      <c r="Q9" s="4" t="s">
        <v>9</v>
      </c>
      <c r="R9" s="4" t="s">
        <v>88</v>
      </c>
    </row>
    <row r="10" spans="1:18" ht="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5" x14ac:dyDescent="0.25">
      <c r="A11" s="6"/>
      <c r="B11" s="6" t="s">
        <v>89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>
        <f>Q14+Q20+Q48</f>
        <v>712776.38939764956</v>
      </c>
      <c r="R11" s="9">
        <f>R14+R20+R48</f>
        <v>1</v>
      </c>
    </row>
    <row r="12" spans="1:18" ht="15" x14ac:dyDescent="0.25">
      <c r="A12" s="6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9"/>
    </row>
    <row r="13" spans="1:18" ht="1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5" x14ac:dyDescent="0.25">
      <c r="A14" s="10" t="s">
        <v>10</v>
      </c>
      <c r="B14" s="10" t="s">
        <v>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>
        <f>SUM(Q15:Q18)</f>
        <v>336439.95433981594</v>
      </c>
      <c r="R14" s="13">
        <f>SUM(R15:R18)</f>
        <v>0.47201332612059921</v>
      </c>
    </row>
    <row r="15" spans="1:18" x14ac:dyDescent="0.2">
      <c r="A15">
        <v>241110</v>
      </c>
      <c r="B15" t="s">
        <v>12</v>
      </c>
      <c r="C15" t="s">
        <v>62</v>
      </c>
      <c r="L15">
        <v>0.2</v>
      </c>
      <c r="M15" t="s">
        <v>107</v>
      </c>
      <c r="N15" s="20">
        <v>68050</v>
      </c>
      <c r="O15" s="18" t="s">
        <v>0</v>
      </c>
      <c r="P15" s="16">
        <v>1.26770888770924</v>
      </c>
      <c r="Q15" s="16">
        <f>P15*N15</f>
        <v>86267.589808613775</v>
      </c>
      <c r="R15" s="14">
        <f>Q15/$Q$11</f>
        <v>0.12103036954060231</v>
      </c>
    </row>
    <row r="16" spans="1:18" x14ac:dyDescent="0.2">
      <c r="A16">
        <v>242110</v>
      </c>
      <c r="B16" t="s">
        <v>13</v>
      </c>
      <c r="C16" t="s">
        <v>62</v>
      </c>
      <c r="L16">
        <v>1.5</v>
      </c>
      <c r="M16" t="s">
        <v>108</v>
      </c>
      <c r="N16" s="20">
        <v>50650</v>
      </c>
      <c r="O16" s="18" t="s">
        <v>0</v>
      </c>
      <c r="P16" s="16">
        <v>1.33636179961344</v>
      </c>
      <c r="Q16" s="16">
        <f t="shared" ref="Q16:Q18" si="0">P16*N16</f>
        <v>67686.725150420738</v>
      </c>
      <c r="R16" s="14">
        <f t="shared" ref="R16:R18" si="1">Q16/$Q$11</f>
        <v>9.4962075283696171E-2</v>
      </c>
    </row>
    <row r="17" spans="1:18" x14ac:dyDescent="0.2">
      <c r="A17">
        <v>242120</v>
      </c>
      <c r="B17" t="s">
        <v>14</v>
      </c>
      <c r="C17" t="s">
        <v>62</v>
      </c>
      <c r="L17">
        <v>1.5</v>
      </c>
      <c r="M17" t="s">
        <v>108</v>
      </c>
      <c r="N17" s="20">
        <v>72000</v>
      </c>
      <c r="O17" s="18" t="s">
        <v>0</v>
      </c>
      <c r="P17" s="16">
        <v>1.33636179961344</v>
      </c>
      <c r="Q17" s="16">
        <f t="shared" si="0"/>
        <v>96218.049572167685</v>
      </c>
      <c r="R17" s="14">
        <f t="shared" si="1"/>
        <v>0.13499051175569843</v>
      </c>
    </row>
    <row r="18" spans="1:18" x14ac:dyDescent="0.2">
      <c r="A18">
        <v>255110</v>
      </c>
      <c r="B18" t="s">
        <v>15</v>
      </c>
      <c r="C18" t="s">
        <v>62</v>
      </c>
      <c r="L18">
        <v>0.2</v>
      </c>
      <c r="M18" t="s">
        <v>107</v>
      </c>
      <c r="N18" s="20">
        <v>68050</v>
      </c>
      <c r="O18" s="18" t="s">
        <v>0</v>
      </c>
      <c r="P18" s="16">
        <v>1.26770888770924</v>
      </c>
      <c r="Q18" s="16">
        <f t="shared" si="0"/>
        <v>86267.589808613775</v>
      </c>
      <c r="R18" s="14">
        <f t="shared" si="1"/>
        <v>0.12103036954060231</v>
      </c>
    </row>
    <row r="20" spans="1:18" ht="15" x14ac:dyDescent="0.25">
      <c r="A20" s="10" t="s">
        <v>16</v>
      </c>
      <c r="B20" s="10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>
        <f>SUM(Q21:Q46)</f>
        <v>109864.62664862863</v>
      </c>
      <c r="R20" s="13">
        <f>SUM(R21:R46)</f>
        <v>0.15413617550024716</v>
      </c>
    </row>
    <row r="21" spans="1:18" x14ac:dyDescent="0.2">
      <c r="A21">
        <v>311110</v>
      </c>
      <c r="B21" t="s">
        <v>18</v>
      </c>
      <c r="C21" t="s">
        <v>63</v>
      </c>
      <c r="N21" s="20">
        <v>12220</v>
      </c>
      <c r="O21" s="21" t="s">
        <v>106</v>
      </c>
      <c r="P21" s="22">
        <v>0.38855535595651503</v>
      </c>
      <c r="Q21" s="16">
        <f t="shared" ref="Q21:Q46" si="2">P21*N21</f>
        <v>4748.1464497886136</v>
      </c>
      <c r="R21" s="14">
        <f>Q21/$Q$11</f>
        <v>6.6614811046156559E-3</v>
      </c>
    </row>
    <row r="22" spans="1:18" x14ac:dyDescent="0.2">
      <c r="A22">
        <v>321110</v>
      </c>
      <c r="B22" t="s">
        <v>96</v>
      </c>
      <c r="C22" t="s">
        <v>8</v>
      </c>
      <c r="N22" s="20">
        <v>1525</v>
      </c>
      <c r="O22" s="21" t="s">
        <v>106</v>
      </c>
      <c r="P22" s="22">
        <v>4.7874074182835402</v>
      </c>
      <c r="Q22" s="16">
        <f t="shared" si="2"/>
        <v>7300.7963128823985</v>
      </c>
      <c r="R22" s="14">
        <f t="shared" ref="R22:R46" si="3">Q22/$Q$11</f>
        <v>1.0242758348171618E-2</v>
      </c>
    </row>
    <row r="23" spans="1:18" x14ac:dyDescent="0.2">
      <c r="A23">
        <v>321120</v>
      </c>
      <c r="B23" t="s">
        <v>97</v>
      </c>
      <c r="C23" t="s">
        <v>105</v>
      </c>
      <c r="N23" s="20">
        <v>10</v>
      </c>
      <c r="O23" s="21" t="s">
        <v>106</v>
      </c>
      <c r="P23" s="22">
        <v>7.1965212038494402</v>
      </c>
      <c r="Q23" s="16">
        <f t="shared" si="2"/>
        <v>71.9652120384944</v>
      </c>
      <c r="R23" s="14">
        <f t="shared" si="3"/>
        <v>1.0096464067687553E-4</v>
      </c>
    </row>
    <row r="24" spans="1:18" x14ac:dyDescent="0.2">
      <c r="A24">
        <v>321130</v>
      </c>
      <c r="B24" t="s">
        <v>98</v>
      </c>
      <c r="C24" t="s">
        <v>64</v>
      </c>
      <c r="N24" s="20">
        <v>120</v>
      </c>
      <c r="O24" s="21" t="s">
        <v>106</v>
      </c>
      <c r="P24" s="22">
        <v>2.7800482944524401</v>
      </c>
      <c r="Q24" s="16">
        <f t="shared" si="2"/>
        <v>333.60579533429279</v>
      </c>
      <c r="R24" s="14">
        <f t="shared" si="3"/>
        <v>4.6803710153224234E-4</v>
      </c>
    </row>
    <row r="25" spans="1:18" x14ac:dyDescent="0.2">
      <c r="A25">
        <v>322110</v>
      </c>
      <c r="B25" t="s">
        <v>99</v>
      </c>
      <c r="C25" t="s">
        <v>105</v>
      </c>
      <c r="N25" s="20">
        <v>300</v>
      </c>
      <c r="O25" s="21" t="s">
        <v>106</v>
      </c>
      <c r="P25" s="22">
        <v>7.1965212038494402</v>
      </c>
      <c r="Q25" s="16">
        <f t="shared" si="2"/>
        <v>2158.9563611548319</v>
      </c>
      <c r="R25" s="14">
        <f t="shared" si="3"/>
        <v>3.0289392203062659E-3</v>
      </c>
    </row>
    <row r="26" spans="1:18" x14ac:dyDescent="0.2">
      <c r="A26">
        <v>322120</v>
      </c>
      <c r="B26" t="s">
        <v>19</v>
      </c>
      <c r="C26" t="s">
        <v>8</v>
      </c>
      <c r="N26" s="20">
        <v>2220</v>
      </c>
      <c r="O26" s="21" t="s">
        <v>106</v>
      </c>
      <c r="P26" s="22">
        <v>4.7874074182835402</v>
      </c>
      <c r="Q26" s="16">
        <f t="shared" si="2"/>
        <v>10628.04446858946</v>
      </c>
      <c r="R26" s="14">
        <f t="shared" si="3"/>
        <v>1.4910769529797372E-2</v>
      </c>
    </row>
    <row r="27" spans="1:18" x14ac:dyDescent="0.2">
      <c r="A27">
        <v>323110</v>
      </c>
      <c r="B27" t="s">
        <v>19</v>
      </c>
      <c r="C27" t="s">
        <v>8</v>
      </c>
      <c r="N27" s="20">
        <v>3035</v>
      </c>
      <c r="O27" s="21" t="s">
        <v>106</v>
      </c>
      <c r="P27" s="22">
        <v>4.7874074182835402</v>
      </c>
      <c r="Q27" s="16">
        <f t="shared" si="2"/>
        <v>14529.781514490545</v>
      </c>
      <c r="R27" s="14">
        <f t="shared" si="3"/>
        <v>2.0384768253574336E-2</v>
      </c>
    </row>
    <row r="28" spans="1:18" x14ac:dyDescent="0.2">
      <c r="A28">
        <v>324110</v>
      </c>
      <c r="B28" t="s">
        <v>100</v>
      </c>
      <c r="C28" t="s">
        <v>64</v>
      </c>
      <c r="N28" s="20">
        <v>465</v>
      </c>
      <c r="O28" s="21" t="s">
        <v>106</v>
      </c>
      <c r="P28" s="22">
        <v>2.7800482944524401</v>
      </c>
      <c r="Q28" s="16">
        <f t="shared" si="2"/>
        <v>1292.7224569203847</v>
      </c>
      <c r="R28" s="14">
        <f t="shared" si="3"/>
        <v>1.8136437684374391E-3</v>
      </c>
    </row>
    <row r="29" spans="1:18" x14ac:dyDescent="0.2">
      <c r="A29">
        <v>324210</v>
      </c>
      <c r="B29" t="s">
        <v>20</v>
      </c>
      <c r="C29" t="s">
        <v>64</v>
      </c>
      <c r="N29" s="20">
        <v>780</v>
      </c>
      <c r="O29" s="21" t="s">
        <v>106</v>
      </c>
      <c r="P29" s="22">
        <v>2.7800482944524401</v>
      </c>
      <c r="Q29" s="16">
        <f t="shared" si="2"/>
        <v>2168.4376696729032</v>
      </c>
      <c r="R29" s="14">
        <f t="shared" si="3"/>
        <v>3.0422411599595753E-3</v>
      </c>
    </row>
    <row r="30" spans="1:18" x14ac:dyDescent="0.2">
      <c r="A30">
        <v>341110</v>
      </c>
      <c r="B30" t="s">
        <v>115</v>
      </c>
      <c r="C30" t="s">
        <v>65</v>
      </c>
      <c r="N30" s="20">
        <v>2075</v>
      </c>
      <c r="O30" s="21" t="s">
        <v>106</v>
      </c>
      <c r="P30" s="22">
        <v>3.6251743675744001</v>
      </c>
      <c r="Q30" s="16">
        <f t="shared" si="2"/>
        <v>7522.2368127168802</v>
      </c>
      <c r="R30" s="14">
        <f t="shared" si="3"/>
        <v>1.0553431517384778E-2</v>
      </c>
    </row>
    <row r="31" spans="1:18" x14ac:dyDescent="0.2">
      <c r="A31">
        <v>342110</v>
      </c>
      <c r="B31" t="s">
        <v>116</v>
      </c>
      <c r="C31" t="s">
        <v>65</v>
      </c>
      <c r="N31" s="20">
        <v>350</v>
      </c>
      <c r="O31" s="21" t="s">
        <v>106</v>
      </c>
      <c r="P31" s="22">
        <v>3.6251743675744001</v>
      </c>
      <c r="Q31" s="16">
        <f t="shared" si="2"/>
        <v>1268.81102865104</v>
      </c>
      <c r="R31" s="14">
        <f t="shared" si="3"/>
        <v>1.7800968824504444E-3</v>
      </c>
    </row>
    <row r="32" spans="1:18" x14ac:dyDescent="0.2">
      <c r="A32">
        <v>342120</v>
      </c>
      <c r="B32" t="s">
        <v>115</v>
      </c>
      <c r="C32" t="s">
        <v>65</v>
      </c>
      <c r="N32" s="20">
        <v>715</v>
      </c>
      <c r="O32" s="21" t="s">
        <v>106</v>
      </c>
      <c r="P32" s="22">
        <v>3.6251743675744001</v>
      </c>
      <c r="Q32" s="16">
        <f t="shared" si="2"/>
        <v>2591.9996728156962</v>
      </c>
      <c r="R32" s="14">
        <f t="shared" si="3"/>
        <v>3.6364836312916225E-3</v>
      </c>
    </row>
    <row r="33" spans="1:18" x14ac:dyDescent="0.2">
      <c r="A33">
        <v>342130</v>
      </c>
      <c r="B33" t="s">
        <v>117</v>
      </c>
      <c r="C33" t="s">
        <v>65</v>
      </c>
      <c r="N33" s="20">
        <v>605</v>
      </c>
      <c r="O33" s="21" t="s">
        <v>106</v>
      </c>
      <c r="P33" s="22">
        <v>3.6251743675744001</v>
      </c>
      <c r="Q33" s="16">
        <f t="shared" si="2"/>
        <v>2193.2304923825122</v>
      </c>
      <c r="R33" s="14">
        <f t="shared" si="3"/>
        <v>3.0770246110929113E-3</v>
      </c>
    </row>
    <row r="34" spans="1:18" x14ac:dyDescent="0.2">
      <c r="A34">
        <v>342140</v>
      </c>
      <c r="B34" t="s">
        <v>118</v>
      </c>
      <c r="C34" t="s">
        <v>65</v>
      </c>
      <c r="N34" s="20">
        <v>15</v>
      </c>
      <c r="O34" s="21" t="s">
        <v>106</v>
      </c>
      <c r="P34" s="22">
        <v>3.6251743675744001</v>
      </c>
      <c r="Q34" s="16">
        <f t="shared" si="2"/>
        <v>54.377615513616</v>
      </c>
      <c r="R34" s="14">
        <f t="shared" si="3"/>
        <v>7.6289866390733327E-5</v>
      </c>
    </row>
    <row r="35" spans="1:18" x14ac:dyDescent="0.2">
      <c r="A35" s="19">
        <v>342150</v>
      </c>
      <c r="B35" t="s">
        <v>119</v>
      </c>
      <c r="C35" t="s">
        <v>65</v>
      </c>
      <c r="N35" s="20">
        <v>25</v>
      </c>
      <c r="O35" s="21" t="s">
        <v>106</v>
      </c>
      <c r="P35" s="22">
        <v>3.6251743675744001</v>
      </c>
      <c r="Q35" s="16">
        <f t="shared" ref="Q35" si="4">P35*N35</f>
        <v>90.629359189360002</v>
      </c>
      <c r="R35" s="14">
        <f t="shared" ref="R35" si="5">Q35/$Q$11</f>
        <v>1.2714977731788889E-4</v>
      </c>
    </row>
    <row r="36" spans="1:18" x14ac:dyDescent="0.2">
      <c r="A36">
        <v>352110</v>
      </c>
      <c r="B36" t="s">
        <v>21</v>
      </c>
      <c r="C36" t="s">
        <v>102</v>
      </c>
      <c r="N36" s="20">
        <v>42</v>
      </c>
      <c r="O36" s="21" t="s">
        <v>4</v>
      </c>
      <c r="P36" s="22">
        <v>63.661881354052497</v>
      </c>
      <c r="Q36" s="16">
        <f t="shared" si="2"/>
        <v>2673.7990168702049</v>
      </c>
      <c r="R36" s="14">
        <f t="shared" si="3"/>
        <v>3.7512452104786595E-3</v>
      </c>
    </row>
    <row r="37" spans="1:18" x14ac:dyDescent="0.2">
      <c r="A37">
        <v>352210</v>
      </c>
      <c r="B37" t="s">
        <v>21</v>
      </c>
      <c r="C37" t="s">
        <v>102</v>
      </c>
      <c r="N37" s="20">
        <v>70</v>
      </c>
      <c r="O37" s="21" t="s">
        <v>4</v>
      </c>
      <c r="P37" s="22">
        <v>63.661881354052497</v>
      </c>
      <c r="Q37" s="16">
        <f t="shared" si="2"/>
        <v>4456.3316947836747</v>
      </c>
      <c r="R37" s="14">
        <f t="shared" si="3"/>
        <v>6.252075350797766E-3</v>
      </c>
    </row>
    <row r="38" spans="1:18" x14ac:dyDescent="0.2">
      <c r="A38">
        <v>352310</v>
      </c>
      <c r="B38" t="s">
        <v>21</v>
      </c>
      <c r="C38" t="s">
        <v>102</v>
      </c>
      <c r="N38" s="20">
        <v>9</v>
      </c>
      <c r="O38" s="21" t="s">
        <v>4</v>
      </c>
      <c r="P38" s="22">
        <v>63.661881354052497</v>
      </c>
      <c r="Q38" s="16">
        <f t="shared" si="2"/>
        <v>572.9569321864725</v>
      </c>
      <c r="R38" s="14">
        <f t="shared" si="3"/>
        <v>8.0383825938828426E-4</v>
      </c>
    </row>
    <row r="39" spans="1:18" x14ac:dyDescent="0.2">
      <c r="A39">
        <v>353110</v>
      </c>
      <c r="B39" t="s">
        <v>22</v>
      </c>
      <c r="C39" t="s">
        <v>103</v>
      </c>
      <c r="N39" s="20">
        <v>91</v>
      </c>
      <c r="O39" s="21" t="s">
        <v>4</v>
      </c>
      <c r="P39" s="22">
        <v>380.560923074345</v>
      </c>
      <c r="Q39" s="16">
        <f t="shared" si="2"/>
        <v>34631.043999765396</v>
      </c>
      <c r="R39" s="14">
        <f t="shared" si="3"/>
        <v>4.8586126750117621E-2</v>
      </c>
    </row>
    <row r="40" spans="1:18" x14ac:dyDescent="0.2">
      <c r="A40">
        <v>355110</v>
      </c>
      <c r="B40" t="s">
        <v>23</v>
      </c>
      <c r="C40" t="s">
        <v>66</v>
      </c>
      <c r="N40" s="20">
        <v>1</v>
      </c>
      <c r="O40" s="21" t="s">
        <v>4</v>
      </c>
      <c r="P40" s="22">
        <v>24.4136334637106</v>
      </c>
      <c r="Q40" s="16">
        <f t="shared" si="2"/>
        <v>24.4136334637106</v>
      </c>
      <c r="R40" s="14">
        <f t="shared" si="3"/>
        <v>3.4251462067005312E-5</v>
      </c>
    </row>
    <row r="41" spans="1:18" x14ac:dyDescent="0.2">
      <c r="A41">
        <v>355120</v>
      </c>
      <c r="B41" t="s">
        <v>24</v>
      </c>
      <c r="C41" t="s">
        <v>66</v>
      </c>
      <c r="N41" s="20">
        <v>120</v>
      </c>
      <c r="O41" s="21" t="s">
        <v>4</v>
      </c>
      <c r="P41" s="22">
        <v>24.4136334637106</v>
      </c>
      <c r="Q41" s="16">
        <f t="shared" si="2"/>
        <v>2929.636015645272</v>
      </c>
      <c r="R41" s="14">
        <f t="shared" si="3"/>
        <v>4.1101754480406373E-3</v>
      </c>
    </row>
    <row r="42" spans="1:18" x14ac:dyDescent="0.2">
      <c r="A42">
        <v>362110</v>
      </c>
      <c r="B42" t="s">
        <v>25</v>
      </c>
      <c r="C42" t="s">
        <v>67</v>
      </c>
      <c r="D42" s="1">
        <v>16</v>
      </c>
      <c r="G42">
        <v>0.1</v>
      </c>
      <c r="N42" s="20">
        <v>7.54</v>
      </c>
      <c r="O42" s="21" t="s">
        <v>0</v>
      </c>
      <c r="P42" s="22">
        <v>48.093325999999998</v>
      </c>
      <c r="Q42" s="16">
        <f t="shared" si="2"/>
        <v>362.62367803999996</v>
      </c>
      <c r="R42" s="14">
        <f t="shared" si="3"/>
        <v>5.0874816202377954E-4</v>
      </c>
    </row>
    <row r="43" spans="1:18" x14ac:dyDescent="0.2">
      <c r="A43">
        <v>362120</v>
      </c>
      <c r="B43" t="s">
        <v>26</v>
      </c>
      <c r="C43" t="s">
        <v>67</v>
      </c>
      <c r="D43" s="1">
        <v>275</v>
      </c>
      <c r="G43">
        <v>0.1</v>
      </c>
      <c r="N43" s="20">
        <v>129.59</v>
      </c>
      <c r="O43" s="21" t="s">
        <v>0</v>
      </c>
      <c r="P43" s="22">
        <v>48.093325999999998</v>
      </c>
      <c r="Q43" s="16">
        <f t="shared" si="2"/>
        <v>6232.41411634</v>
      </c>
      <c r="R43" s="14">
        <f t="shared" si="3"/>
        <v>8.7438560101673196E-3</v>
      </c>
    </row>
    <row r="44" spans="1:18" x14ac:dyDescent="0.2">
      <c r="A44">
        <v>362310</v>
      </c>
      <c r="B44" t="s">
        <v>25</v>
      </c>
      <c r="C44" t="s">
        <v>67</v>
      </c>
      <c r="D44" s="1">
        <v>13</v>
      </c>
      <c r="G44">
        <v>0.1</v>
      </c>
      <c r="N44" s="20">
        <v>6.13</v>
      </c>
      <c r="O44" s="21" t="s">
        <v>0</v>
      </c>
      <c r="P44" s="22">
        <v>48.093325999999998</v>
      </c>
      <c r="Q44" s="16">
        <f t="shared" si="2"/>
        <v>294.81208837999998</v>
      </c>
      <c r="R44" s="14">
        <f t="shared" si="3"/>
        <v>4.13610906260712E-4</v>
      </c>
    </row>
    <row r="45" spans="1:18" x14ac:dyDescent="0.2">
      <c r="A45">
        <v>364110</v>
      </c>
      <c r="B45" t="s">
        <v>27</v>
      </c>
      <c r="C45" t="s">
        <v>7</v>
      </c>
      <c r="D45" s="1">
        <v>12</v>
      </c>
      <c r="G45">
        <v>0.02</v>
      </c>
      <c r="N45" s="20">
        <v>0.89</v>
      </c>
      <c r="O45" s="21" t="s">
        <v>0</v>
      </c>
      <c r="P45" s="22">
        <v>330.11452748327201</v>
      </c>
      <c r="Q45" s="16">
        <f t="shared" si="2"/>
        <v>293.80192946011209</v>
      </c>
      <c r="R45" s="14">
        <f t="shared" si="3"/>
        <v>4.1219368911531585E-4</v>
      </c>
    </row>
    <row r="46" spans="1:18" x14ac:dyDescent="0.2">
      <c r="A46">
        <v>364120</v>
      </c>
      <c r="B46" t="s">
        <v>28</v>
      </c>
      <c r="C46" t="s">
        <v>7</v>
      </c>
      <c r="D46" s="1">
        <v>18</v>
      </c>
      <c r="G46">
        <v>0.02</v>
      </c>
      <c r="N46" s="20">
        <v>1.33</v>
      </c>
      <c r="O46" s="21" t="s">
        <v>0</v>
      </c>
      <c r="P46" s="22">
        <v>330.11452748327201</v>
      </c>
      <c r="Q46" s="16">
        <f t="shared" si="2"/>
        <v>439.05232155275178</v>
      </c>
      <c r="R46" s="14">
        <f t="shared" si="3"/>
        <v>6.1597483879030353E-4</v>
      </c>
    </row>
    <row r="48" spans="1:18" ht="15" x14ac:dyDescent="0.25">
      <c r="A48" s="10" t="s">
        <v>29</v>
      </c>
      <c r="B48" s="10" t="s">
        <v>30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>
        <f>SUM(Q49:Q82)</f>
        <v>266471.80840920494</v>
      </c>
      <c r="R48" s="13">
        <f>SUM(R49:R82)</f>
        <v>0.37385049837915357</v>
      </c>
    </row>
    <row r="49" spans="1:18" x14ac:dyDescent="0.2">
      <c r="A49">
        <v>511110</v>
      </c>
      <c r="B49" t="s">
        <v>31</v>
      </c>
      <c r="C49" t="s">
        <v>68</v>
      </c>
      <c r="N49" s="17">
        <v>12435</v>
      </c>
      <c r="O49" s="18" t="s">
        <v>1</v>
      </c>
      <c r="P49" s="16">
        <v>1.0144984194861</v>
      </c>
      <c r="Q49" s="16">
        <f t="shared" ref="Q49:Q82" si="6">P49*N49</f>
        <v>12615.287846309653</v>
      </c>
      <c r="R49" s="14">
        <f t="shared" ref="R49:R82" si="7">Q49/$Q$11</f>
        <v>1.7698801523112366E-2</v>
      </c>
    </row>
    <row r="50" spans="1:18" x14ac:dyDescent="0.2">
      <c r="A50">
        <v>511120</v>
      </c>
      <c r="B50" t="s">
        <v>32</v>
      </c>
      <c r="C50" t="s">
        <v>68</v>
      </c>
      <c r="N50" s="17">
        <v>4700</v>
      </c>
      <c r="O50" s="18" t="s">
        <v>1</v>
      </c>
      <c r="P50" s="16">
        <v>1.0144984194861</v>
      </c>
      <c r="Q50" s="16">
        <f t="shared" si="6"/>
        <v>4768.1425715846699</v>
      </c>
      <c r="R50" s="14">
        <f t="shared" si="7"/>
        <v>6.6895349544534074E-3</v>
      </c>
    </row>
    <row r="51" spans="1:18" x14ac:dyDescent="0.2">
      <c r="A51">
        <v>511130</v>
      </c>
      <c r="B51" t="s">
        <v>33</v>
      </c>
      <c r="C51" t="s">
        <v>68</v>
      </c>
      <c r="N51" s="20">
        <v>9880</v>
      </c>
      <c r="O51" s="21" t="s">
        <v>1</v>
      </c>
      <c r="P51" s="22">
        <v>1.0144984194861</v>
      </c>
      <c r="Q51" s="22">
        <f t="shared" si="6"/>
        <v>10023.244384522668</v>
      </c>
      <c r="R51" s="14">
        <f t="shared" si="7"/>
        <v>1.4062256457446737E-2</v>
      </c>
    </row>
    <row r="52" spans="1:18" x14ac:dyDescent="0.2">
      <c r="A52">
        <v>523110</v>
      </c>
      <c r="B52" t="s">
        <v>34</v>
      </c>
      <c r="C52" s="23" t="s">
        <v>114</v>
      </c>
      <c r="F52" s="17">
        <v>21400</v>
      </c>
      <c r="G52">
        <v>0.35</v>
      </c>
      <c r="N52" s="20">
        <v>12124.4375</v>
      </c>
      <c r="O52" s="21" t="s">
        <v>5</v>
      </c>
      <c r="P52" s="22">
        <v>2.778848</v>
      </c>
      <c r="Q52" s="22">
        <f t="shared" si="6"/>
        <v>33691.968897999999</v>
      </c>
      <c r="R52" s="14">
        <f t="shared" si="7"/>
        <v>4.726863768098756E-2</v>
      </c>
    </row>
    <row r="53" spans="1:18" x14ac:dyDescent="0.2">
      <c r="A53">
        <v>531110</v>
      </c>
      <c r="B53" t="s">
        <v>35</v>
      </c>
      <c r="C53" t="s">
        <v>69</v>
      </c>
      <c r="N53" s="20">
        <v>2405</v>
      </c>
      <c r="O53" s="21" t="s">
        <v>106</v>
      </c>
      <c r="P53" s="22">
        <v>5.6381137114344897</v>
      </c>
      <c r="Q53" s="22">
        <f t="shared" si="6"/>
        <v>13559.663475999947</v>
      </c>
      <c r="R53" s="14">
        <f t="shared" si="7"/>
        <v>1.9023727044969737E-2</v>
      </c>
    </row>
    <row r="54" spans="1:18" x14ac:dyDescent="0.2">
      <c r="A54">
        <v>531120</v>
      </c>
      <c r="B54" t="s">
        <v>36</v>
      </c>
      <c r="C54" t="s">
        <v>69</v>
      </c>
      <c r="N54" s="20">
        <v>200</v>
      </c>
      <c r="O54" s="21" t="s">
        <v>106</v>
      </c>
      <c r="P54" s="22">
        <v>5.6381137114344897</v>
      </c>
      <c r="Q54" s="22">
        <f t="shared" si="6"/>
        <v>1127.6227422868978</v>
      </c>
      <c r="R54" s="14">
        <f t="shared" si="7"/>
        <v>1.5820147230744064E-3</v>
      </c>
    </row>
    <row r="55" spans="1:18" x14ac:dyDescent="0.2">
      <c r="A55">
        <v>531130</v>
      </c>
      <c r="B55" t="s">
        <v>37</v>
      </c>
      <c r="C55" t="s">
        <v>69</v>
      </c>
      <c r="N55" s="20">
        <v>92</v>
      </c>
      <c r="O55" s="21" t="s">
        <v>106</v>
      </c>
      <c r="P55" s="22">
        <v>5.6381137114344897</v>
      </c>
      <c r="Q55" s="22">
        <f t="shared" si="6"/>
        <v>518.70646145197304</v>
      </c>
      <c r="R55" s="14">
        <f t="shared" si="7"/>
        <v>7.2772677261422698E-4</v>
      </c>
    </row>
    <row r="56" spans="1:18" x14ac:dyDescent="0.2">
      <c r="A56">
        <v>531210</v>
      </c>
      <c r="B56" t="s">
        <v>38</v>
      </c>
      <c r="C56" t="s">
        <v>6</v>
      </c>
      <c r="N56" s="20">
        <v>990</v>
      </c>
      <c r="O56" s="21" t="s">
        <v>106</v>
      </c>
      <c r="P56" s="22">
        <v>8.3443329559275607</v>
      </c>
      <c r="Q56" s="22">
        <f t="shared" si="6"/>
        <v>8260.8896263682855</v>
      </c>
      <c r="R56" s="14">
        <f t="shared" si="7"/>
        <v>1.1589735223061145E-2</v>
      </c>
    </row>
    <row r="57" spans="1:18" x14ac:dyDescent="0.2">
      <c r="A57">
        <v>531220</v>
      </c>
      <c r="B57" t="s">
        <v>39</v>
      </c>
      <c r="C57" t="s">
        <v>6</v>
      </c>
      <c r="N57" s="20">
        <v>115</v>
      </c>
      <c r="O57" s="21" t="s">
        <v>106</v>
      </c>
      <c r="P57" s="22">
        <v>8.3443329559275607</v>
      </c>
      <c r="Q57" s="22">
        <f t="shared" si="6"/>
        <v>959.59828993166946</v>
      </c>
      <c r="R57" s="14">
        <f t="shared" si="7"/>
        <v>1.3462823743959915E-3</v>
      </c>
    </row>
    <row r="58" spans="1:18" x14ac:dyDescent="0.2">
      <c r="A58">
        <v>531230</v>
      </c>
      <c r="B58" t="s">
        <v>40</v>
      </c>
      <c r="C58" t="s">
        <v>6</v>
      </c>
      <c r="N58" s="20">
        <v>9</v>
      </c>
      <c r="O58" s="21" t="s">
        <v>106</v>
      </c>
      <c r="P58" s="22">
        <v>8.3443329559275607</v>
      </c>
      <c r="Q58" s="22">
        <f t="shared" si="6"/>
        <v>75.098996603348041</v>
      </c>
      <c r="R58" s="14">
        <f t="shared" si="7"/>
        <v>1.0536122930055585E-4</v>
      </c>
    </row>
    <row r="59" spans="1:18" x14ac:dyDescent="0.2">
      <c r="A59">
        <v>531310</v>
      </c>
      <c r="B59" t="s">
        <v>41</v>
      </c>
      <c r="C59" t="s">
        <v>6</v>
      </c>
      <c r="N59" s="20">
        <v>8</v>
      </c>
      <c r="O59" s="21" t="s">
        <v>106</v>
      </c>
      <c r="P59" s="22">
        <v>8.3443329559275607</v>
      </c>
      <c r="Q59" s="22">
        <f t="shared" si="6"/>
        <v>66.754663647420486</v>
      </c>
      <c r="R59" s="14">
        <f t="shared" si="7"/>
        <v>9.365442604493854E-5</v>
      </c>
    </row>
    <row r="60" spans="1:18" x14ac:dyDescent="0.2">
      <c r="A60">
        <v>531330</v>
      </c>
      <c r="B60" t="s">
        <v>101</v>
      </c>
      <c r="C60" t="s">
        <v>6</v>
      </c>
      <c r="N60" s="20">
        <v>2</v>
      </c>
      <c r="O60" s="21" t="s">
        <v>106</v>
      </c>
      <c r="P60" s="22">
        <v>8.3443329559275607</v>
      </c>
      <c r="Q60" s="22">
        <f t="shared" si="6"/>
        <v>16.688665911855121</v>
      </c>
      <c r="R60" s="14">
        <f t="shared" si="7"/>
        <v>2.3413606511234635E-5</v>
      </c>
    </row>
    <row r="61" spans="1:18" x14ac:dyDescent="0.2">
      <c r="A61">
        <v>531410</v>
      </c>
      <c r="B61" t="s">
        <v>42</v>
      </c>
      <c r="C61" t="s">
        <v>70</v>
      </c>
      <c r="N61" s="20">
        <v>5</v>
      </c>
      <c r="O61" s="21" t="s">
        <v>106</v>
      </c>
      <c r="P61" s="22">
        <v>9.2021848293727206</v>
      </c>
      <c r="Q61" s="22">
        <f t="shared" si="6"/>
        <v>46.010924146863601</v>
      </c>
      <c r="R61" s="14">
        <f t="shared" si="7"/>
        <v>6.4551695077535241E-5</v>
      </c>
    </row>
    <row r="62" spans="1:18" x14ac:dyDescent="0.2">
      <c r="A62">
        <v>531420</v>
      </c>
      <c r="B62" t="s">
        <v>43</v>
      </c>
      <c r="C62" t="s">
        <v>6</v>
      </c>
      <c r="N62" s="20">
        <v>50</v>
      </c>
      <c r="O62" s="21" t="s">
        <v>106</v>
      </c>
      <c r="P62" s="22">
        <v>8.3443329559275607</v>
      </c>
      <c r="Q62" s="22">
        <f t="shared" si="6"/>
        <v>417.21664779637803</v>
      </c>
      <c r="R62" s="14">
        <f t="shared" si="7"/>
        <v>5.8534016278086588E-4</v>
      </c>
    </row>
    <row r="63" spans="1:18" x14ac:dyDescent="0.2">
      <c r="A63">
        <v>531430</v>
      </c>
      <c r="B63" t="s">
        <v>44</v>
      </c>
      <c r="C63" t="s">
        <v>6</v>
      </c>
      <c r="N63" s="20">
        <v>8</v>
      </c>
      <c r="O63" s="21" t="s">
        <v>106</v>
      </c>
      <c r="P63" s="22">
        <v>8.3443329559275607</v>
      </c>
      <c r="Q63" s="22">
        <f t="shared" si="6"/>
        <v>66.754663647420486</v>
      </c>
      <c r="R63" s="14">
        <f t="shared" si="7"/>
        <v>9.365442604493854E-5</v>
      </c>
    </row>
    <row r="64" spans="1:18" x14ac:dyDescent="0.2">
      <c r="A64">
        <v>532110</v>
      </c>
      <c r="B64" t="s">
        <v>45</v>
      </c>
      <c r="C64" t="s">
        <v>69</v>
      </c>
      <c r="N64" s="20">
        <v>8115</v>
      </c>
      <c r="O64" s="21" t="s">
        <v>106</v>
      </c>
      <c r="P64" s="22">
        <v>5.6381137114344897</v>
      </c>
      <c r="Q64" s="22">
        <f t="shared" si="6"/>
        <v>45753.292768290885</v>
      </c>
      <c r="R64" s="14">
        <f t="shared" si="7"/>
        <v>6.4190247388744043E-2</v>
      </c>
    </row>
    <row r="65" spans="1:18" x14ac:dyDescent="0.2">
      <c r="A65">
        <v>532120</v>
      </c>
      <c r="B65" t="s">
        <v>46</v>
      </c>
      <c r="C65" t="s">
        <v>69</v>
      </c>
      <c r="N65" s="20">
        <v>110</v>
      </c>
      <c r="O65" s="21" t="s">
        <v>106</v>
      </c>
      <c r="P65" s="22">
        <v>5.6381137114344897</v>
      </c>
      <c r="Q65" s="22">
        <f t="shared" si="6"/>
        <v>620.19250825779386</v>
      </c>
      <c r="R65" s="14">
        <f t="shared" si="7"/>
        <v>8.7010809769092357E-4</v>
      </c>
    </row>
    <row r="66" spans="1:18" x14ac:dyDescent="0.2">
      <c r="A66">
        <v>532130</v>
      </c>
      <c r="B66" t="s">
        <v>47</v>
      </c>
      <c r="C66" t="s">
        <v>69</v>
      </c>
      <c r="N66" s="20">
        <v>4</v>
      </c>
      <c r="O66" s="21" t="s">
        <v>106</v>
      </c>
      <c r="P66" s="22">
        <v>5.6381137114344897</v>
      </c>
      <c r="Q66" s="22">
        <f t="shared" si="6"/>
        <v>22.552454845737959</v>
      </c>
      <c r="R66" s="14">
        <f t="shared" si="7"/>
        <v>3.1640294461488133E-5</v>
      </c>
    </row>
    <row r="67" spans="1:18" x14ac:dyDescent="0.2">
      <c r="A67">
        <v>541110</v>
      </c>
      <c r="B67" t="s">
        <v>48</v>
      </c>
      <c r="C67" t="s">
        <v>74</v>
      </c>
      <c r="N67" s="20">
        <v>3120</v>
      </c>
      <c r="O67" s="21" t="s">
        <v>5</v>
      </c>
      <c r="P67" s="22">
        <v>7.6966600589536904</v>
      </c>
      <c r="Q67" s="22">
        <f t="shared" si="6"/>
        <v>24013.579383935514</v>
      </c>
      <c r="R67" s="14">
        <f t="shared" si="7"/>
        <v>3.3690200378591134E-2</v>
      </c>
    </row>
    <row r="68" spans="1:18" x14ac:dyDescent="0.2">
      <c r="A68">
        <v>541120</v>
      </c>
      <c r="B68" t="s">
        <v>49</v>
      </c>
      <c r="C68" t="s">
        <v>71</v>
      </c>
      <c r="N68" s="20">
        <v>17825</v>
      </c>
      <c r="O68" s="21" t="s">
        <v>1</v>
      </c>
      <c r="P68" s="22">
        <v>4.9461568147239399E-2</v>
      </c>
      <c r="Q68" s="22">
        <f t="shared" si="6"/>
        <v>881.65245222454223</v>
      </c>
      <c r="R68" s="14">
        <f t="shared" si="7"/>
        <v>1.2369271279729199E-3</v>
      </c>
    </row>
    <row r="69" spans="1:18" x14ac:dyDescent="0.2">
      <c r="A69">
        <v>542110</v>
      </c>
      <c r="B69" t="s">
        <v>50</v>
      </c>
      <c r="C69" t="s">
        <v>74</v>
      </c>
      <c r="N69" s="20">
        <v>2455</v>
      </c>
      <c r="O69" s="21" t="s">
        <v>5</v>
      </c>
      <c r="P69" s="22">
        <v>15.393320117907381</v>
      </c>
      <c r="Q69" s="22">
        <f t="shared" si="6"/>
        <v>37790.600889462621</v>
      </c>
      <c r="R69" s="14">
        <f t="shared" si="7"/>
        <v>5.3018873031693101E-2</v>
      </c>
    </row>
    <row r="70" spans="1:18" x14ac:dyDescent="0.2">
      <c r="A70">
        <v>542120</v>
      </c>
      <c r="B70" t="s">
        <v>49</v>
      </c>
      <c r="C70" t="s">
        <v>71</v>
      </c>
      <c r="D70" s="23"/>
      <c r="E70" s="23"/>
      <c r="N70" s="20">
        <v>17825</v>
      </c>
      <c r="O70" s="21" t="s">
        <v>1</v>
      </c>
      <c r="P70" s="22">
        <v>0.1483847044417182</v>
      </c>
      <c r="Q70" s="22">
        <f t="shared" si="6"/>
        <v>2644.9573566736267</v>
      </c>
      <c r="R70" s="14">
        <f t="shared" si="7"/>
        <v>3.7107813839187594E-3</v>
      </c>
    </row>
    <row r="71" spans="1:18" x14ac:dyDescent="0.2">
      <c r="A71">
        <v>543110</v>
      </c>
      <c r="B71" t="s">
        <v>51</v>
      </c>
      <c r="C71" t="s">
        <v>72</v>
      </c>
      <c r="D71" s="23"/>
      <c r="E71" s="23"/>
      <c r="N71" s="20">
        <v>1115</v>
      </c>
      <c r="O71" s="21" t="s">
        <v>5</v>
      </c>
      <c r="P71" s="22">
        <v>48.167832959999998</v>
      </c>
      <c r="Q71" s="22">
        <f t="shared" si="6"/>
        <v>53707.133750399997</v>
      </c>
      <c r="R71" s="14">
        <f t="shared" si="7"/>
        <v>7.5349204251541804E-2</v>
      </c>
    </row>
    <row r="72" spans="1:18" x14ac:dyDescent="0.2">
      <c r="A72">
        <v>575110</v>
      </c>
      <c r="B72" t="s">
        <v>52</v>
      </c>
      <c r="C72" t="s">
        <v>73</v>
      </c>
      <c r="D72" s="23"/>
      <c r="E72" s="23"/>
      <c r="N72" s="20">
        <v>610</v>
      </c>
      <c r="O72" s="21" t="s">
        <v>1</v>
      </c>
      <c r="P72" s="22">
        <v>6.3863445560847403</v>
      </c>
      <c r="Q72" s="22">
        <f t="shared" si="6"/>
        <v>3895.6701792116914</v>
      </c>
      <c r="R72" s="14">
        <f t="shared" si="7"/>
        <v>5.465487124936658E-3</v>
      </c>
    </row>
    <row r="73" spans="1:18" x14ac:dyDescent="0.2">
      <c r="A73">
        <v>575210</v>
      </c>
      <c r="B73" t="s">
        <v>53</v>
      </c>
      <c r="C73" t="s">
        <v>73</v>
      </c>
      <c r="D73" s="23"/>
      <c r="E73" s="23"/>
      <c r="N73" s="20">
        <v>560</v>
      </c>
      <c r="O73" s="21" t="s">
        <v>1</v>
      </c>
      <c r="P73" s="22">
        <v>6.3863445560847403</v>
      </c>
      <c r="Q73" s="22">
        <f t="shared" si="6"/>
        <v>3576.3529514074544</v>
      </c>
      <c r="R73" s="14">
        <f t="shared" si="7"/>
        <v>5.0174963769910302E-3</v>
      </c>
    </row>
    <row r="74" spans="1:18" x14ac:dyDescent="0.2">
      <c r="A74">
        <v>575310</v>
      </c>
      <c r="B74" t="s">
        <v>52</v>
      </c>
      <c r="C74" t="s">
        <v>73</v>
      </c>
      <c r="D74" s="23"/>
      <c r="E74" s="23"/>
      <c r="N74" s="20">
        <v>40</v>
      </c>
      <c r="O74" s="21" t="s">
        <v>1</v>
      </c>
      <c r="P74" s="22">
        <v>6.3863445560847403</v>
      </c>
      <c r="Q74" s="22">
        <f t="shared" si="6"/>
        <v>255.45378224338961</v>
      </c>
      <c r="R74" s="14">
        <f t="shared" si="7"/>
        <v>3.5839259835650217E-4</v>
      </c>
    </row>
    <row r="75" spans="1:18" x14ac:dyDescent="0.2">
      <c r="A75">
        <v>583110</v>
      </c>
      <c r="B75" t="s">
        <v>54</v>
      </c>
      <c r="C75" t="s">
        <v>104</v>
      </c>
      <c r="D75" s="23"/>
      <c r="E75" s="23"/>
      <c r="N75" s="20">
        <v>200</v>
      </c>
      <c r="O75" s="21" t="s">
        <v>1</v>
      </c>
      <c r="P75" s="22">
        <v>4.7607580332159998</v>
      </c>
      <c r="Q75" s="22">
        <f t="shared" si="6"/>
        <v>952.15160664320001</v>
      </c>
      <c r="R75" s="14">
        <f t="shared" si="7"/>
        <v>1.3358349417940747E-3</v>
      </c>
    </row>
    <row r="76" spans="1:18" x14ac:dyDescent="0.2">
      <c r="A76">
        <v>591310</v>
      </c>
      <c r="B76" t="s">
        <v>55</v>
      </c>
      <c r="C76" t="s">
        <v>94</v>
      </c>
      <c r="D76" s="24">
        <v>3800</v>
      </c>
      <c r="E76" s="24"/>
      <c r="F76" s="1"/>
      <c r="G76" s="1">
        <v>0.03</v>
      </c>
      <c r="M76" t="s">
        <v>109</v>
      </c>
      <c r="N76" s="20">
        <v>2.66</v>
      </c>
      <c r="O76" s="21" t="s">
        <v>5</v>
      </c>
      <c r="P76" s="22">
        <v>1949.94165598876</v>
      </c>
      <c r="Q76" s="22">
        <f t="shared" si="6"/>
        <v>5186.8448049301014</v>
      </c>
      <c r="R76" s="14">
        <f t="shared" si="7"/>
        <v>7.2769593410822444E-3</v>
      </c>
    </row>
    <row r="77" spans="1:18" x14ac:dyDescent="0.2">
      <c r="A77">
        <v>591320</v>
      </c>
      <c r="B77" t="s">
        <v>56</v>
      </c>
      <c r="C77" t="s">
        <v>94</v>
      </c>
      <c r="D77" s="24">
        <v>650</v>
      </c>
      <c r="E77" s="24"/>
      <c r="F77" s="1"/>
      <c r="G77" s="1">
        <v>0.03</v>
      </c>
      <c r="M77" t="s">
        <v>109</v>
      </c>
      <c r="N77" s="20">
        <v>6.8250000000000005E-2</v>
      </c>
      <c r="O77" s="21" t="s">
        <v>5</v>
      </c>
      <c r="P77" s="22">
        <v>1949.94165598876</v>
      </c>
      <c r="Q77" s="22">
        <f t="shared" si="6"/>
        <v>133.08351802123289</v>
      </c>
      <c r="R77" s="14">
        <f t="shared" si="7"/>
        <v>1.8671145677776817E-4</v>
      </c>
    </row>
    <row r="78" spans="1:18" x14ac:dyDescent="0.2">
      <c r="A78">
        <v>591330</v>
      </c>
      <c r="B78" t="s">
        <v>57</v>
      </c>
      <c r="C78" t="s">
        <v>94</v>
      </c>
      <c r="D78" s="24">
        <v>250</v>
      </c>
      <c r="E78" s="24"/>
      <c r="F78" s="1"/>
      <c r="G78" s="1">
        <v>0.03</v>
      </c>
      <c r="M78" t="s">
        <v>109</v>
      </c>
      <c r="N78" s="20">
        <v>2.6249999999999999E-2</v>
      </c>
      <c r="O78" s="21" t="s">
        <v>5</v>
      </c>
      <c r="P78" s="22">
        <v>1949.94165598876</v>
      </c>
      <c r="Q78" s="22">
        <f t="shared" si="6"/>
        <v>51.185968469704946</v>
      </c>
      <c r="R78" s="14">
        <f t="shared" si="7"/>
        <v>7.181209876068005E-5</v>
      </c>
    </row>
    <row r="79" spans="1:18" x14ac:dyDescent="0.2">
      <c r="A79">
        <v>591360</v>
      </c>
      <c r="B79" t="s">
        <v>58</v>
      </c>
      <c r="C79" t="s">
        <v>94</v>
      </c>
      <c r="D79" s="24"/>
      <c r="E79" s="24"/>
      <c r="F79" s="1">
        <v>6</v>
      </c>
      <c r="G79" s="1">
        <v>0.03</v>
      </c>
      <c r="M79" t="s">
        <v>109</v>
      </c>
      <c r="N79" s="20">
        <v>4.2000000000000003E-2</v>
      </c>
      <c r="O79" s="21" t="s">
        <v>5</v>
      </c>
      <c r="P79" s="22">
        <v>1949.94165598876</v>
      </c>
      <c r="Q79" s="22">
        <f t="shared" si="6"/>
        <v>81.897549551527931</v>
      </c>
      <c r="R79" s="14">
        <f t="shared" si="7"/>
        <v>1.1489935801708809E-4</v>
      </c>
    </row>
    <row r="80" spans="1:18" x14ac:dyDescent="0.2">
      <c r="A80">
        <v>591370</v>
      </c>
      <c r="B80" t="s">
        <v>59</v>
      </c>
      <c r="C80" t="s">
        <v>94</v>
      </c>
      <c r="D80" s="24"/>
      <c r="E80" s="24"/>
      <c r="F80" s="1">
        <v>3</v>
      </c>
      <c r="G80" s="1">
        <v>0.03</v>
      </c>
      <c r="M80" t="s">
        <v>109</v>
      </c>
      <c r="N80" s="20">
        <v>2.1000000000000001E-2</v>
      </c>
      <c r="O80" s="21" t="s">
        <v>5</v>
      </c>
      <c r="P80" s="22">
        <v>1949.94165598876</v>
      </c>
      <c r="Q80" s="22">
        <f t="shared" si="6"/>
        <v>40.948774775763965</v>
      </c>
      <c r="R80" s="14">
        <f t="shared" si="7"/>
        <v>5.7449679008544044E-5</v>
      </c>
    </row>
    <row r="81" spans="1:18" x14ac:dyDescent="0.2">
      <c r="A81">
        <v>591410</v>
      </c>
      <c r="B81" t="s">
        <v>60</v>
      </c>
      <c r="C81" t="s">
        <v>73</v>
      </c>
      <c r="D81" s="24">
        <v>75</v>
      </c>
      <c r="E81" s="24">
        <v>0.1</v>
      </c>
      <c r="F81" s="1"/>
      <c r="G81" s="1"/>
      <c r="M81" t="s">
        <v>112</v>
      </c>
      <c r="N81" s="20">
        <f>D81*(0.2/(0.2+0.6))*E81</f>
        <v>1.875</v>
      </c>
      <c r="O81" s="21" t="s">
        <v>1</v>
      </c>
      <c r="P81" s="22">
        <v>6.3863445560847403</v>
      </c>
      <c r="Q81" s="22">
        <f t="shared" si="6"/>
        <v>11.974396042658888</v>
      </c>
      <c r="R81" s="14">
        <f t="shared" si="7"/>
        <v>1.6799653047961041E-5</v>
      </c>
    </row>
    <row r="82" spans="1:18" x14ac:dyDescent="0.2">
      <c r="A82">
        <v>591430</v>
      </c>
      <c r="B82" t="s">
        <v>61</v>
      </c>
      <c r="C82" t="s">
        <v>73</v>
      </c>
      <c r="D82" s="24">
        <v>500</v>
      </c>
      <c r="E82" s="24">
        <v>0.2</v>
      </c>
      <c r="F82" s="1"/>
      <c r="G82" s="1"/>
      <c r="M82" t="s">
        <v>113</v>
      </c>
      <c r="N82" s="20">
        <f>D82*E82</f>
        <v>100</v>
      </c>
      <c r="O82" s="21" t="s">
        <v>1</v>
      </c>
      <c r="P82" s="22">
        <v>6.3863445560847403</v>
      </c>
      <c r="Q82" s="22">
        <f t="shared" si="6"/>
        <v>638.63445560847401</v>
      </c>
      <c r="R82" s="14">
        <f t="shared" si="7"/>
        <v>8.9598149589125537E-4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Referentie STP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Mentink</dc:creator>
  <cp:lastModifiedBy>Michiel Wolbers</cp:lastModifiedBy>
  <dcterms:created xsi:type="dcterms:W3CDTF">2019-04-05T12:29:46Z</dcterms:created>
  <dcterms:modified xsi:type="dcterms:W3CDTF">2020-09-03T13:49:40Z</dcterms:modified>
</cp:coreProperties>
</file>